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3 DATA SET (.xlsx)\2 DATA และ METADATA\"/>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METADATA!$A$1:$AC$151</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<sst xmlns="http://schemas.openxmlformats.org/spreadsheetml/2006/main" count="32793" uniqueCount="15489">
  <si>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</si>
  <si>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</si>
  <si>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</si>
  <si>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</si>
  <si>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</si>
  <si>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</si>
  <si>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</si>
  <si>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</si>
  <si>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</si>
  <si>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</si>
  <si>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</si>
  <si>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</si>
  <si>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</si>
  <si>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</si>
  <si>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</si>
  <si>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</si>
  <si>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</si>
  <si>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</si>
  <si>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</si>
  <si>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</si>
  <si>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</si>
  <si>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</si>
  <si>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</si>
  <si>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</si>
  <si>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</si>
  <si>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</si>
  <si>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</si>
  <si>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</si>
  <si>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</si>
  <si>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</si>
  <si>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</si>
  <si>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</si>
  <si>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</si>
  <si>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</si>
  <si>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</si>
  <si>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</si>
  <si>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</si>
  <si>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</si>
  <si>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</si>
  <si>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</si>
  <si>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</si>
  <si>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</si>
  <si>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</si>
  <si>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</si>
  <si>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</si>
  <si>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</si>
  <si>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</si>
  <si>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</si>
  <si>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</si>
  <si>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</si>
  <si>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</si>
  <si>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</si>
  <si>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</si>
  <si>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</si>
  <si>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</si>
  <si>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</si>
  <si>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</si>
  <si>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</si>
  <si>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</si>
  <si>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</si>
  <si>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</si>
  <si>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</si>
  <si>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</si>
  <si>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</si>
  <si>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</si>
  <si>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</si>
  <si>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</si>
  <si>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</si>
  <si>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</si>
  <si>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</si>
  <si>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</si>
  <si>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</si>
  <si>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</si>
  <si>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</si>
  <si>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</si>
  <si>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</si>
  <si>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</si>
  <si>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</si>
  <si>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</si>
  <si>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</si>
  <si>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</si>
  <si>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</si>
  <si>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</si>
  <si>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</si>
  <si>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</si>
  <si>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</si>
  <si>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</si>
  <si>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</si>
  <si>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</si>
  <si>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</si>
  <si>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</si>
  <si>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</si>
  <si>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</si>
  <si>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</si>
  <si>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</si>
  <si>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</si>
  <si>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</si>
  <si>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</si>
  <si>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</si>
  <si>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</si>
  <si>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</si>
  <si>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</si>
  <si>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</si>
  <si>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</si>
  <si>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</si>
  <si>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</si>
  <si>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</si>
  <si>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</si>
  <si>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</si>
  <si>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</si>
  <si>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</si>
  <si>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</si>
  <si>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</si>
  <si>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</si>
  <si>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</si>
  <si>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</si>
  <si>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</si>
  <si>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</si>
  <si>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</si>
  <si>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</si>
  <si>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</si>
  <si>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</si>
  <si>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</si>
  <si>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</si>
  <si>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</si>
  <si>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</si>
  <si>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</si>
  <si>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</si>
  <si>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</si>
  <si>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</si>
  <si>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</si>
  <si>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</si>
  <si>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</si>
  <si>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</si>
  <si>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</si>
  <si>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</si>
  <si>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</si>
  <si>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</si>
  <si>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</si>
  <si>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</si>
  <si>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</si>
  <si>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</si>
  <si>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</si>
  <si>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</si>
  <si>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</si>
  <si>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</si>
  <si>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</si>
  <si>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</si>
  <si>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</si>
  <si>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</si>
  <si>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</si>
  <si>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</si>
  <si>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</si>
  <si>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</si>
  <si>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</si>
  <si>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</si>
  <si>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</si>
  <si>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</si>
  <si>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</si>
  <si>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</si>
  <si>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</si>
  <si>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</si>
  <si>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</si>
  <si>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</si>
  <si>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</si>
  <si>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</si>
  <si>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</si>
  <si>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</si>
  <si>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</si>
  <si>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</si>
  <si>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</si>
  <si>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</si>
  <si>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</si>
  <si>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</si>
  <si>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</si>
  <si>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</si>
  <si>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</si>
  <si>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</si>
  <si>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</si>
  <si>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</si>
  <si>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</si>
  <si>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</si>
  <si>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</si>
  <si>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</si>
  <si>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</si>
  <si>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</si>
  <si>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</si>
  <si>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</si>
  <si>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</si>
  <si>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</si>
  <si>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</si>
  <si>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</si>
  <si>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</si>
  <si>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</si>
  <si>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</si>
  <si>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</si>
  <si>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</si>
  <si>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</si>
  <si>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</si>
  <si>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</si>
  <si>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</si>
  <si>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</si>
  <si>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</si>
  <si>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</si>
  <si>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</si>
  <si>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</si>
  <si>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</si>
  <si>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</si>
  <si>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</si>
  <si>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</si>
  <si>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</si>
  <si>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</si>
  <si>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</si>
  <si>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</si>
  <si>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</si>
  <si>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</si>
  <si>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</si>
  <si>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</si>
  <si>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</si>
  <si>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</si>
  <si>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</si>
  <si>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</si>
  <si>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</si>
  <si>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</si>
  <si>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</si>
  <si>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</si>
  <si>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</si>
  <si>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</si>
  <si>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</si>
  <si>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</si>
  <si>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</si>
  <si>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</si>
  <si>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</si>
  <si>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</si>
  <si>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</si>
  <si>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</si>
  <si>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</si>
  <si>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</si>
  <si>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</si>
  <si>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</si>
  <si>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</si>
  <si>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</si>
  <si>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</si>
  <si>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</si>
  <si>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</si>
  <si>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</si>
  <si>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</si>
  <si>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</si>
  <si>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</si>
  <si>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</si>
  <si>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</si>
  <si>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</si>
  <si>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</si>
  <si>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</si>
  <si>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</si>
  <si>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</si>
  <si>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</si>
  <si>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</si>
  <si>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</si>
  <si>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</si>
  <si>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</si>
  <si>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</si>
  <si>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</si>
  <si>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</si>
  <si>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</si>
  <si>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</si>
  <si>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</si>
  <si>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</si>
  <si>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</si>
  <si>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</si>
  <si>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</si>
  <si>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</si>
  <si>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</si>
  <si>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</si>
  <si>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</si>
  <si>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</si>
  <si>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</si>
  <si>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</si>
  <si>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</si>
  <si>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</si>
  <si>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</si>
  <si>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</si>
  <si>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</si>
  <si>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</si>
  <si>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</si>
  <si>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</si>
  <si>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</si>
  <si>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</si>
  <si>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</si>
  <si>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</si>
  <si>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</si>
  <si>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</si>
  <si>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</si>
  <si>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</si>
  <si>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</si>
  <si>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</si>
  <si>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</si>
  <si>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</si>
  <si>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</si>
  <si>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</si>
  <si>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</si>
  <si>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</si>
  <si>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</si>
  <si>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</si>
  <si>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</si>
  <si>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</si>
  <si>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</si>
  <si>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</si>
  <si>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</si>
  <si>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</si>
  <si>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</si>
  <si>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</si>
  <si>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</si>
  <si>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</si>
  <si>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</si>
  <si>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</si>
  <si>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</si>
  <si>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</si>
  <si>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</si>
  <si>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</si>
  <si>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</si>
  <si>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</si>
  <si>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</si>
  <si>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</si>
  <si>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</si>
  <si>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</si>
  <si>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</si>
  <si>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</si>
  <si>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</si>
  <si>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</si>
  <si>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</si>
  <si>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</si>
  <si>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</si>
  <si>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</si>
  <si>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</si>
  <si>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</si>
  <si>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</si>
  <si>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</si>
  <si>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</si>
  <si>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</si>
  <si>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</si>
  <si>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</si>
  <si>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</si>
  <si>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</si>
  <si>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</si>
  <si>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</si>
  <si>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</si>
  <si>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</si>
  <si>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</si>
  <si>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</si>
  <si>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</si>
  <si>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</si>
  <si>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</si>
  <si>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</si>
  <si>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</si>
  <si>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</si>
  <si>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</si>
  <si>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</si>
  <si>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</si>
  <si>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</si>
  <si>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</si>
  <si>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</si>
  <si>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</si>
  <si>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</si>
  <si>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</si>
  <si>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</si>
  <si>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</si>
  <si>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</si>
  <si>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</si>
  <si>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</si>
  <si>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</si>
  <si>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</si>
  <si>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</si>
  <si>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</si>
  <si>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</si>
  <si>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</si>
  <si>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</si>
  <si>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</si>
  <si>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</si>
  <si>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</si>
  <si>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</si>
  <si>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</si>
  <si>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</si>
  <si>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</si>
  <si>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</si>
  <si>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</si>
  <si>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</si>
  <si>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</si>
  <si>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</si>
  <si>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</si>
  <si>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</si>
  <si>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</si>
  <si>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</si>
  <si>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</si>
  <si>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</si>
  <si>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</si>
  <si>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</si>
  <si>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</si>
  <si>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</si>
  <si>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</si>
  <si>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</si>
  <si>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</si>
  <si>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</si>
  <si>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</si>
  <si>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</si>
  <si>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</si>
  <si>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</si>
  <si>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</si>
  <si>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</si>
  <si>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</si>
  <si>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</si>
  <si>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</si>
  <si>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</si>
  <si>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</si>
  <si>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</si>
  <si>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</si>
  <si>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</si>
  <si>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</si>
  <si>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</si>
  <si>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</si>
  <si>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</si>
  <si>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</si>
  <si>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</si>
  <si>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</si>
  <si>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</si>
  <si>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</si>
  <si>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</si>
  <si>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</si>
  <si>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</si>
  <si>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</si>
  <si>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</si>
  <si>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</si>
  <si>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</si>
  <si>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</si>
  <si>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</si>
  <si>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</si>
  <si>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</si>
  <si>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</si>
  <si>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</si>
  <si>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</si>
  <si>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</si>
  <si>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</si>
  <si>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</si>
  <si>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</si>
  <si>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</si>
  <si>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</si>
  <si>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</si>
  <si>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</si>
  <si>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</si>
  <si>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</si>
  <si>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</si>
  <si>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</si>
  <si>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</si>
  <si>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</si>
  <si>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</si>
  <si>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</si>
  <si>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</si>
  <si>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</si>
  <si>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</si>
  <si>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</si>
  <si>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</si>
  <si>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</si>
  <si>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</si>
  <si>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</si>
  <si>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</si>
  <si>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</si>
  <si>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</si>
  <si>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</si>
  <si>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</si>
  <si>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</si>
  <si>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</si>
  <si>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</si>
  <si>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</si>
  <si>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</si>
  <si>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</si>
  <si>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</si>
  <si>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</si>
  <si>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</si>
  <si>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</si>
  <si>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</si>
  <si>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</si>
  <si>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</si>
  <si>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</si>
  <si>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</si>
  <si>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</si>
  <si>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</si>
  <si>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</si>
  <si>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</si>
  <si>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</si>
  <si>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</si>
  <si>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</si>
  <si>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</si>
  <si>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</si>
  <si>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</si>
  <si>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</si>
  <si>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</si>
  <si>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</si>
  <si>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</si>
  <si>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</si>
  <si>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</si>
  <si>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</si>
  <si>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</si>
  <si>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</si>
  <si>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</si>
  <si>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</si>
  <si>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</si>
  <si>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</si>
  <si>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</si>
  <si>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</si>
  <si>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</si>
  <si>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</si>
  <si>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</si>
  <si>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</si>
  <si>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</si>
  <si>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</si>
  <si>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</si>
  <si>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</si>
  <si>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</si>
  <si>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</si>
  <si>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</si>
  <si>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</si>
  <si>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</si>
  <si>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</si>
  <si>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</si>
  <si>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</si>
  <si>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</si>
  <si>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</si>
  <si>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</si>
  <si>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</si>
  <si>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</si>
  <si>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</si>
  <si>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</si>
  <si>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</si>
  <si>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</si>
  <si>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</si>
  <si>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</si>
  <si>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</si>
  <si>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</si>
  <si>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</si>
  <si>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</si>
  <si>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</si>
  <si>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</si>
  <si>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</si>
  <si>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</si>
  <si>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</si>
  <si>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</si>
  <si>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</si>
  <si>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</si>
  <si>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</si>
  <si>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</si>
  <si>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</si>
  <si>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</si>
  <si>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</si>
  <si>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</si>
  <si>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</si>
  <si>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</si>
  <si>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</si>
  <si>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</si>
  <si>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</si>
  <si>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</si>
  <si>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</si>
  <si>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</si>
  <si>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</si>
  <si>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</si>
  <si>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</si>
  <si>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</si>
  <si>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</si>
  <si>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</si>
  <si>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</si>
  <si>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</si>
  <si>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</si>
  <si>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</si>
  <si>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</si>
  <si>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</si>
  <si>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</si>
  <si>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</si>
  <si>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</si>
  <si>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</si>
  <si>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</si>
  <si>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</si>
  <si>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</si>
  <si>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</si>
  <si>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</si>
  <si>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</si>
  <si>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</si>
  <si>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</si>
  <si>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</si>
  <si>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</si>
  <si>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</si>
  <si>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</si>
  <si>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</si>
  <si>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</si>
  <si>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</si>
  <si>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</si>
  <si>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</si>
  <si>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</si>
  <si>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</si>
  <si>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</si>
  <si>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</si>
  <si>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</si>
  <si>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</si>
  <si>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</si>
  <si>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</si>
  <si>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</si>
  <si>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</si>
  <si>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</si>
  <si>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</si>
  <si>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</si>
  <si>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</si>
  <si>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</si>
  <si>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</si>
  <si>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</si>
  <si>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</si>
  <si>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</si>
  <si>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</si>
  <si>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</si>
  <si>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</si>
  <si>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</si>
  <si>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</si>
  <si>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</si>
  <si>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</si>
  <si>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</si>
  <si>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</si>
  <si>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</si>
  <si>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</si>
  <si>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</si>
  <si>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</si>
  <si>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</si>
  <si>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</si>
  <si>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</si>
  <si>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</si>
  <si>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</si>
  <si>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</si>
  <si>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</si>
  <si>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</si>
  <si>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</si>
  <si>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</si>
  <si>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</si>
  <si>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</si>
  <si>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</si>
  <si>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</si>
  <si>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</si>
  <si>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</si>
  <si>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</si>
  <si>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</si>
  <si>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</si>
  <si>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</si>
  <si>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</si>
  <si>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</si>
  <si>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</si>
  <si>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</si>
  <si>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</si>
  <si>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</si>
  <si>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</si>
  <si>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</si>
  <si>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</si>
  <si>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</si>
  <si>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</si>
  <si>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</si>
  <si>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</si>
  <si>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</si>
  <si>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</si>
  <si>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</si>
  <si>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</si>
  <si>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</si>
  <si>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</si>
  <si>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</si>
  <si>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</si>
  <si>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</si>
  <si>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</si>
  <si>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</si>
  <si>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</si>
  <si>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</si>
  <si>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</si>
  <si>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</si>
  <si>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</si>
  <si>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</si>
  <si>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</si>
  <si>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</si>
  <si>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</si>
  <si>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</si>
  <si>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</si>
  <si>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</si>
  <si>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</si>
  <si>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</si>
  <si>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</si>
  <si>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</si>
  <si>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</si>
  <si>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</si>
  <si>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</si>
  <si>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</si>
  <si>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</si>
  <si>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</si>
  <si>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</si>
  <si>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</si>
  <si>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</si>
  <si>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</si>
  <si>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</si>
  <si>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</si>
  <si>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</si>
  <si>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</si>
  <si>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</si>
  <si>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</si>
  <si>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</si>
  <si>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</si>
  <si>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</si>
  <si>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</si>
  <si>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</si>
  <si>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</si>
  <si>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</si>
  <si>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</si>
  <si>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</si>
  <si>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</si>
  <si>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</si>
  <si>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</si>
  <si>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</si>
  <si>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</si>
  <si>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</si>
  <si>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</si>
  <si>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</si>
  <si>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</si>
  <si>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</si>
  <si>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</si>
  <si>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</si>
  <si>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</si>
  <si>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</si>
  <si>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</si>
  <si>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</si>
  <si>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</si>
  <si>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</si>
  <si>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</si>
  <si>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</si>
  <si>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</si>
  <si>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</si>
  <si>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</si>
  <si>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</si>
  <si>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</si>
  <si>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</si>
  <si>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</si>
  <si>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</si>
  <si>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</si>
  <si>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</si>
  <si>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</si>
  <si>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</si>
  <si>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</si>
  <si>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</si>
  <si>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</si>
  <si>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</si>
  <si>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</si>
  <si>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</si>
  <si>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</si>
  <si>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</si>
  <si>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</si>
  <si>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</si>
  <si>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</si>
  <si>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</si>
  <si>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</si>
  <si>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</si>
  <si>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</si>
  <si>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</si>
  <si>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</si>
  <si>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</si>
  <si>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</si>
  <si>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</si>
  <si>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</si>
  <si>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</si>
  <si>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</si>
  <si>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</si>
  <si>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</si>
  <si>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</si>
  <si>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</si>
  <si>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</si>
  <si>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</si>
  <si>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</si>
  <si>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</si>
  <si>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</si>
  <si>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</si>
  <si>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</si>
  <si>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</si>
  <si>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</si>
  <si>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</si>
  <si>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</si>
  <si>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</si>
  <si>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</si>
  <si>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</si>
  <si>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</si>
  <si>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</si>
  <si>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</si>
  <si>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</si>
  <si>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</si>
  <si>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</si>
  <si>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</si>
  <si>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</si>
  <si>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</si>
  <si>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</si>
  <si>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</si>
  <si>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</si>
  <si>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</si>
  <si>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</si>
  <si>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</si>
  <si>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</si>
  <si>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</si>
  <si>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</si>
  <si>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</si>
  <si>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</si>
  <si>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</si>
  <si>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</si>
  <si>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</si>
  <si>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</si>
  <si>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</si>
  <si>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</si>
  <si>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</si>
  <si>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</si>
  <si>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</si>
  <si>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</si>
  <si>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</si>
  <si>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</si>
  <si>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</si>
  <si>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</si>
  <si>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</si>
  <si>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</si>
  <si>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</si>
  <si>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</si>
  <si>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</si>
  <si>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</si>
  <si>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</si>
  <si>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</si>
  <si>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</si>
  <si>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</si>
  <si>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</si>
  <si>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</si>
  <si>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</si>
  <si>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</si>
  <si>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</si>
  <si>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</si>
  <si>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</si>
  <si>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</si>
  <si>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</si>
  <si>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</si>
  <si>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</si>
  <si>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</si>
  <si>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</si>
  <si>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</si>
  <si>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</si>
  <si>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</si>
  <si>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</si>
  <si>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</si>
  <si>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</si>
  <si>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</si>
  <si>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</si>
  <si>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</si>
  <si>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</si>
  <si>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</si>
  <si>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</si>
  <si>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</si>
  <si>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</si>
  <si>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</si>
  <si>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</si>
  <si>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</si>
  <si>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</si>
  <si>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</si>
  <si>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</si>
  <si>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</si>
  <si>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</si>
  <si>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</si>
  <si>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</si>
  <si>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</si>
  <si>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</si>
  <si>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</si>
  <si>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</si>
  <si>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</si>
  <si>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</si>
  <si>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</si>
  <si>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</si>
  <si>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</si>
  <si>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</si>
  <si>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</si>
  <si>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</si>
  <si>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</si>
  <si>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</si>
  <si>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</si>
  <si>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</si>
  <si>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</si>
  <si>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</si>
  <si>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</si>
  <si>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</si>
  <si>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</si>
  <si>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</si>
  <si>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</si>
  <si>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</si>
  <si>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</si>
  <si>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</si>
  <si>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</si>
  <si>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</si>
  <si>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</si>
  <si>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</si>
  <si>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</si>
  <si>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</si>
  <si>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</si>
  <si>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</si>
  <si>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</si>
  <si>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</si>
  <si>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</si>
  <si>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</si>
  <si>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</si>
  <si>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</si>
  <si>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</si>
  <si>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</si>
  <si>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</si>
  <si>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</si>
  <si>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</si>
  <si>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</si>
  <si>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</si>
  <si>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</si>
  <si>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</si>
  <si>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</si>
  <si>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</si>
  <si>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</si>
  <si>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</si>
  <si>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</si>
  <si>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</si>
  <si>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</si>
  <si>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</si>
  <si>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</si>
  <si>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</si>
  <si>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</si>
  <si>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</si>
  <si>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</si>
  <si>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</si>
  <si>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</si>
  <si>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</si>
  <si>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</si>
  <si>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</si>
  <si>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</si>
  <si>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</si>
  <si>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</si>
  <si>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</si>
  <si>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</si>
  <si>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</si>
  <si>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</si>
  <si>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</si>
  <si>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</si>
  <si>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</si>
  <si>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</si>
  <si>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</si>
  <si>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</si>
  <si>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</si>
  <si>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</si>
  <si>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</si>
  <si>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</si>
  <si>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</si>
  <si>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</si>
  <si>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</si>
  <si>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</si>
  <si>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</si>
  <si>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</si>
  <si>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</si>
  <si>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</si>
  <si>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</si>
  <si>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</si>
  <si>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</si>
  <si>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</si>
  <si>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</si>
  <si>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</si>
  <si>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</si>
  <si>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</si>
  <si>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</si>
  <si>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</si>
  <si>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</si>
  <si>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</si>
  <si>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</si>
  <si>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</si>
  <si>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</si>
  <si>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</si>
  <si>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</si>
  <si>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</si>
  <si>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</si>
  <si>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</si>
  <si>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</si>
  <si>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</si>
  <si>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</si>
  <si>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</si>
  <si>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</si>
  <si>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</si>
  <si>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</si>
  <si>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</si>
  <si>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</si>
  <si>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</si>
  <si>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</si>
  <si>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</si>
  <si>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</si>
  <si>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</si>
  <si>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</si>
  <si>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</si>
  <si>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</si>
  <si>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</si>
  <si>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</si>
  <si>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</si>
  <si>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</si>
  <si>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</si>
  <si>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</si>
  <si>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</si>
  <si>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</si>
  <si>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</si>
  <si>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</si>
  <si>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</si>
  <si>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</si>
  <si>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</si>
  <si>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</si>
  <si>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</si>
  <si>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</si>
  <si>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</si>
  <si>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</si>
  <si>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</si>
  <si>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</si>
  <si>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</si>
  <si>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</si>
  <si>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</si>
  <si>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</si>
  <si>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</si>
  <si>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</si>
  <si>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</si>
  <si>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</si>
  <si>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</si>
  <si>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</si>
  <si>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</si>
  <si>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</si>
  <si>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</si>
  <si>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</si>
  <si>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</si>
  <si>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</si>
  <si>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</si>
  <si>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</si>
  <si>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</si>
  <si>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</si>
  <si>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</si>
  <si>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</si>
  <si>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</si>
  <si>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</si>
  <si>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</si>
  <si>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</si>
  <si>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</si>
  <si>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</si>
  <si>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</si>
  <si>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</si>
  <si>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</si>
  <si>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</si>
  <si>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</si>
  <si>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</si>
  <si>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</si>
  <si>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</si>
  <si>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</si>
  <si>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</si>
  <si>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</si>
  <si>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</si>
  <si>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</si>
  <si>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</si>
  <si>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</si>
  <si>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</si>
  <si>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</si>
  <si>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</si>
  <si>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</si>
  <si>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</si>
  <si>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</si>
  <si>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</si>
  <si>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</si>
  <si>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</si>
  <si>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</si>
  <si>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</si>
  <si>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</si>
  <si>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</si>
  <si>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</si>
  <si>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</si>
  <si>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</si>
  <si>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</si>
  <si>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</si>
  <si>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</si>
  <si>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</si>
  <si>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</si>
  <si>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</si>
  <si>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</si>
  <si>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</si>
  <si>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</si>
  <si>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</si>
  <si>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</si>
  <si>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</si>
  <si>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</si>
  <si>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</si>
  <si>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</si>
  <si>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</si>
  <si>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</si>
  <si>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</si>
  <si>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</si>
  <si>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</si>
  <si>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</si>
  <si>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</si>
  <si>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</si>
  <si>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</si>
  <si>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</si>
  <si>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</si>
  <si>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</si>
  <si>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</si>
  <si>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</si>
  <si>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</si>
  <si>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</si>
  <si>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</si>
  <si>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</si>
  <si>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</si>
  <si>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</si>
  <si>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</si>
  <si>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</si>
  <si>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</si>
  <si>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</si>
  <si>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</si>
  <si>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</si>
  <si>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</si>
  <si>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</si>
  <si>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</si>
  <si>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</si>
  <si>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</si>
  <si>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</si>
  <si>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</si>
  <si>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</si>
  <si>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</si>
  <si>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</si>
  <si>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</si>
  <si>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</si>
  <si>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</si>
  <si>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</si>
  <si>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</si>
  <si>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</si>
  <si>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</si>
  <si>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</si>
  <si>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</si>
  <si>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</si>
  <si>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</si>
  <si>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</si>
  <si>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</si>
  <si>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</si>
  <si>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</si>
  <si>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</si>
  <si>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</si>
  <si>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</si>
  <si>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</si>
  <si>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</si>
  <si>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</si>
  <si>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</si>
  <si>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</si>
  <si>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</si>
  <si>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</si>
  <si>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</si>
  <si>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</si>
  <si>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</si>
  <si>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</si>
  <si>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</si>
  <si>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</si>
  <si>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</si>
  <si>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</si>
  <si>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</si>
  <si>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</si>
  <si>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</si>
  <si>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</si>
  <si>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</si>
  <si>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</si>
  <si>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</si>
  <si>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</si>
  <si>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</si>
  <si>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</si>
  <si>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</si>
  <si>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</si>
  <si>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</si>
  <si>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</si>
  <si>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</si>
  <si>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</si>
  <si>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</si>
  <si>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</si>
  <si>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</si>
  <si>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</si>
  <si>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</si>
  <si>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</si>
  <si>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</si>
  <si>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</si>
  <si>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</si>
  <si>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</si>
  <si>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</si>
  <si>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</si>
  <si>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</si>
  <si>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</si>
  <si>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</si>
  <si>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</si>
  <si>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</si>
  <si>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</si>
  <si>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</si>
  <si>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</si>
  <si>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</si>
  <si>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</si>
  <si>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</si>
  <si>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</si>
  <si>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</si>
  <si>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</si>
  <si>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</si>
  <si>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</si>
  <si>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</si>
  <si>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</si>
  <si>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</si>
  <si>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</si>
  <si>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</si>
  <si>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</si>
  <si>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</si>
  <si>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</si>
  <si>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</si>
  <si>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</si>
  <si>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</si>
  <si>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</si>
  <si>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</si>
  <si>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</si>
  <si>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</si>
  <si>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</si>
  <si>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</si>
  <si>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</si>
  <si>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</si>
  <si>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</si>
  <si>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</si>
  <si>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</si>
  <si>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</si>
  <si>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</si>
  <si>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</si>
  <si>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</si>
  <si>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</si>
  <si>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</si>
  <si>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</si>
  <si>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</si>
  <si>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</si>
  <si>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</si>
  <si>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</si>
  <si>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</si>
  <si>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</si>
  <si>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</si>
  <si>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</si>
  <si>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</si>
  <si>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</si>
  <si>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</si>
  <si>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</si>
  <si>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</si>
  <si>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</si>
  <si>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</si>
  <si>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</si>
  <si>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</si>
  <si>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</si>
  <si>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</si>
  <si>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</si>
  <si>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</si>
  <si>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</si>
  <si>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</si>
  <si>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</si>
  <si>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</si>
  <si>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</si>
  <si>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</si>
  <si>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</si>
  <si>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</si>
  <si>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</si>
  <si>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</si>
  <si>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</si>
  <si>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</si>
  <si>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</si>
  <si>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</si>
  <si>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</si>
  <si>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</si>
  <si>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</si>
  <si>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</si>
  <si>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</si>
  <si>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</si>
  <si>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</si>
  <si>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</si>
  <si>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</si>
  <si>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</si>
  <si>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</si>
  <si>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</si>
  <si>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</si>
  <si>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</si>
  <si>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</si>
  <si>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</si>
  <si>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</si>
  <si>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</si>
  <si>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</si>
  <si>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</si>
  <si>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</si>
  <si>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</si>
  <si>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</si>
  <si>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</si>
  <si>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</si>
  <si>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</si>
  <si>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</si>
  <si>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</si>
  <si>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</si>
  <si>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</si>
  <si>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</si>
  <si>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</si>
  <si>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</si>
  <si>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</si>
  <si>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</si>
  <si>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</si>
  <si>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</si>
  <si>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</si>
  <si>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</si>
  <si>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</si>
  <si>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</si>
  <si>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</si>
  <si>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</si>
  <si>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</si>
  <si>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</si>
  <si>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</si>
  <si>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</si>
  <si>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</si>
  <si>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</si>
  <si>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</si>
  <si>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</si>
  <si>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</si>
  <si>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</si>
  <si>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</si>
  <si>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</si>
  <si>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</si>
  <si>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</si>
  <si>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</si>
  <si>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</si>
  <si>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</si>
  <si>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</si>
  <si>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</si>
  <si>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</si>
  <si>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</si>
  <si>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</si>
  <si>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</si>
  <si>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</si>
  <si>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</si>
  <si>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</si>
  <si>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</si>
  <si>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</si>
  <si>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</si>
  <si>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</si>
  <si>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</si>
  <si>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</si>
  <si>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</si>
  <si>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</si>
  <si>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</si>
  <si>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</si>
  <si>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</si>
  <si>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</si>
  <si>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</si>
  <si>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</si>
  <si>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</si>
  <si>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</si>
  <si>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</si>
  <si>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</si>
  <si>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</si>
  <si>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</si>
  <si>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</si>
  <si>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</si>
  <si>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</si>
  <si>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</si>
  <si>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</si>
  <si>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</si>
  <si>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</si>
  <si>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</si>
  <si>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</si>
  <si>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</si>
  <si>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</si>
  <si>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</si>
  <si>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</si>
  <si>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</si>
  <si>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</si>
  <si>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</si>
  <si>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</si>
  <si>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</si>
  <si>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</si>
  <si>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</si>
  <si>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</si>
  <si>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</si>
  <si>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</si>
  <si>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</si>
  <si>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</si>
  <si>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</si>
  <si>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</si>
  <si>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</si>
  <si>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</si>
  <si>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</si>
  <si>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</si>
  <si>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</si>
  <si>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</si>
  <si>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</si>
  <si>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</si>
  <si>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</si>
  <si>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</si>
  <si>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</si>
  <si>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</si>
  <si>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</si>
  <si>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</si>
  <si>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</si>
  <si>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</si>
  <si>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</si>
  <si>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</si>
  <si>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</si>
  <si>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</si>
  <si>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</si>
  <si>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</si>
  <si>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</si>
  <si>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</si>
  <si>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</si>
  <si>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</si>
  <si>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</si>
  <si>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</si>
  <si>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</si>
  <si>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</si>
  <si>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</si>
  <si>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</si>
  <si>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</si>
  <si>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</si>
  <si>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</si>
  <si>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</si>
  <si>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</si>
  <si>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</si>
  <si>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</si>
  <si>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</si>
  <si>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</si>
  <si>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</si>
  <si>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</si>
  <si>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</si>
  <si>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</si>
  <si>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</si>
  <si>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</si>
  <si>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</si>
  <si>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</si>
  <si>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</si>
  <si>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</si>
  <si>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</si>
  <si>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</si>
  <si>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</si>
  <si>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</si>
  <si>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</si>
  <si>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</si>
  <si>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</si>
  <si>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</si>
  <si>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</si>
  <si>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</si>
  <si>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</si>
  <si>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</si>
  <si>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</si>
  <si>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</si>
  <si>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</si>
  <si>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</si>
  <si>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</si>
  <si>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</si>
  <si>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</si>
  <si>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</si>
  <si>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</si>
  <si>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</si>
  <si>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</si>
  <si>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</si>
  <si>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</si>
  <si>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</si>
  <si>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</si>
  <si>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</si>
  <si>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</si>
  <si>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</si>
  <si>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</si>
  <si>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</si>
  <si>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</si>
  <si>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</si>
  <si>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</si>
  <si>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</si>
  <si>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</si>
  <si>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</si>
  <si>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</si>
  <si>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</si>
  <si>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</si>
  <si>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</si>
  <si>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</si>
  <si>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</si>
  <si>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</si>
  <si>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</si>
  <si>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</si>
  <si>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</si>
  <si>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</si>
  <si>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</si>
  <si>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</si>
  <si>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</si>
  <si>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</si>
  <si>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</si>
  <si>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</si>
  <si>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</si>
  <si>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</si>
  <si>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</si>
  <si>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</si>
  <si>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</si>
  <si>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</si>
  <si>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</si>
  <si>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</si>
  <si>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</si>
  <si>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</si>
  <si>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</si>
  <si>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</si>
  <si>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</si>
  <si>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</si>
  <si>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</si>
  <si>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</si>
  <si>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</si>
  <si>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</si>
  <si>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</si>
  <si>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</si>
  <si>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</si>
  <si>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</si>
  <si>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</si>
  <si>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</si>
  <si>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</si>
  <si>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</si>
  <si>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</si>
  <si>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</si>
  <si>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</si>
  <si>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</si>
  <si>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</si>
  <si>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</si>
  <si>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</si>
  <si>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</si>
  <si>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</si>
  <si>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</si>
  <si>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</si>
  <si>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</si>
  <si>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</si>
  <si>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</si>
  <si>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</si>
  <si>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</si>
  <si>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</si>
  <si>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</si>
  <si>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</si>
  <si>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</si>
  <si>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</si>
  <si>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</si>
  <si>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</si>
  <si>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</si>
  <si>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</si>
  <si>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</si>
  <si>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</si>
  <si>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</si>
  <si>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</si>
  <si>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</si>
  <si>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</si>
  <si>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</si>
  <si>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</si>
  <si>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</si>
  <si>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</si>
  <si>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</si>
  <si>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</si>
  <si>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</si>
  <si>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</si>
  <si>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</si>
  <si>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</si>
  <si>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</si>
  <si>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</si>
  <si>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</si>
  <si>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</si>
  <si>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</si>
  <si>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</si>
  <si>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</si>
  <si>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</si>
  <si>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</si>
  <si>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</si>
  <si>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</si>
  <si>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</si>
  <si>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</si>
  <si>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</si>
  <si>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</si>
  <si>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</si>
  <si>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</si>
  <si>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</si>
  <si>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</si>
  <si>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</si>
  <si>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</si>
  <si>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</si>
  <si>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</si>
  <si>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</si>
  <si>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</si>
  <si>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</si>
  <si>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</si>
  <si>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</si>
  <si>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</si>
  <si>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</si>
  <si>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</si>
  <si>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</si>
  <si>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</si>
  <si>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</si>
  <si>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</si>
  <si>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</si>
  <si>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</si>
  <si>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</si>
  <si>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</si>
  <si>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</si>
  <si>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</si>
  <si>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</si>
  <si>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</si>
  <si>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</si>
  <si>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</si>
  <si>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</si>
  <si>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</si>
  <si>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</si>
  <si>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</si>
  <si>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</si>
  <si>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</si>
  <si>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</si>
  <si>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</si>
  <si>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</si>
  <si>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</si>
  <si>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</si>
  <si>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</si>
  <si>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</si>
  <si>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</si>
  <si>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</si>
  <si>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</si>
  <si>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</si>
  <si>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</si>
  <si>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</si>
  <si>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</si>
  <si>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</si>
  <si>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</si>
  <si>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</si>
  <si>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</si>
  <si>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</si>
  <si>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</si>
  <si>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</si>
  <si>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</si>
  <si>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</si>
  <si>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</si>
  <si>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</si>
  <si>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</si>
  <si>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</si>
  <si>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</si>
  <si>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</si>
  <si>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</si>
  <si>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</si>
  <si>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</si>
  <si>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</si>
  <si>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</si>
  <si>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</si>
  <si>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</si>
  <si>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</si>
  <si>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</si>
  <si>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</si>
  <si>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</si>
  <si>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</si>
  <si>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</si>
  <si>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</si>
  <si>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</si>
  <si>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</si>
  <si>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</si>
  <si>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</si>
  <si>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</si>
  <si>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</si>
  <si>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</si>
  <si>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</si>
  <si>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</si>
  <si>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</si>
  <si>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</si>
  <si>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</si>
  <si>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</si>
  <si>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</si>
  <si>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</si>
  <si>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</si>
  <si>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</si>
  <si>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</si>
  <si>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</si>
  <si>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</si>
  <si>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</si>
  <si>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</si>
  <si>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</si>
  <si>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</si>
  <si>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</si>
  <si>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</si>
  <si>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</si>
  <si>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</si>
  <si>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</si>
  <si>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</si>
  <si>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</si>
  <si>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</si>
  <si>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</si>
  <si>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</si>
  <si>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</si>
  <si>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</si>
  <si>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</si>
  <si>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</si>
  <si>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</si>
  <si>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</si>
  <si>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</si>
  <si>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</si>
  <si>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</si>
  <si>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</si>
  <si>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</si>
  <si>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</si>
  <si>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</si>
  <si>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</si>
  <si>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</si>
  <si>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</si>
  <si>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</si>
  <si>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</si>
  <si>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</si>
  <si>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</si>
  <si>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</si>
  <si>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</si>
  <si>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</si>
  <si>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</si>
  <si>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</si>
  <si>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</si>
  <si>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</si>
  <si>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</si>
  <si>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</si>
  <si>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</si>
  <si>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</si>
  <si>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</si>
  <si>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</si>
  <si>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</si>
  <si>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</si>
  <si>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</si>
  <si>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</si>
  <si>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</si>
  <si>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</si>
  <si>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</si>
  <si>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</si>
  <si>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</si>
  <si>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</si>
  <si>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</si>
  <si>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</si>
  <si>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</si>
  <si>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</si>
  <si>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</si>
  <si>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</si>
  <si>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</si>
  <si>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</si>
  <si>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</si>
  <si>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</si>
  <si>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</si>
  <si>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</si>
  <si>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</si>
  <si>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</si>
  <si>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</si>
  <si>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</si>
  <si>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</si>
  <si>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</si>
  <si>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</si>
  <si>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</si>
  <si>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</si>
  <si>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</si>
  <si>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</si>
  <si>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</si>
  <si>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</si>
  <si>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</si>
  <si>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</si>
  <si>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</si>
  <si>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</si>
  <si>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</si>
  <si>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</si>
  <si>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</si>
  <si>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</si>
  <si>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</si>
  <si>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</si>
  <si>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</si>
  <si>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</si>
  <si>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</si>
  <si>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</si>
  <si>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</si>
  <si>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</si>
  <si>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</si>
  <si>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</si>
  <si>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</si>
  <si>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</si>
  <si>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</si>
  <si>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</si>
  <si>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</si>
  <si>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</si>
  <si>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</si>
  <si>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</si>
  <si>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</si>
  <si>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</si>
  <si>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</si>
  <si>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</si>
  <si>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</si>
  <si>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</si>
  <si>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</si>
  <si>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</si>
  <si>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</si>
  <si>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</si>
  <si>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</si>
  <si>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</si>
  <si>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</si>
  <si>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</si>
  <si>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</si>
  <si>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</si>
  <si>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</si>
  <si>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</si>
  <si>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</si>
  <si>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</si>
  <si>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</si>
  <si>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</si>
  <si>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</si>
  <si>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</si>
  <si>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</si>
  <si>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</si>
  <si>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</si>
  <si>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</si>
  <si>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</si>
  <si>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</si>
  <si>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</si>
  <si>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</si>
  <si>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</si>
  <si>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</si>
  <si>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</si>
  <si>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</si>
  <si>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</si>
  <si>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</si>
  <si>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</si>
  <si>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</si>
  <si>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</si>
  <si>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</si>
  <si>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</si>
  <si>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</si>
  <si>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</si>
  <si>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</si>
  <si>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</si>
  <si>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</si>
  <si>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</si>
  <si>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</si>
  <si>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</si>
  <si>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</si>
  <si>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</si>
  <si>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</si>
  <si>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</si>
  <si>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</si>
  <si>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</si>
  <si>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</si>
  <si>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</si>
  <si>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</si>
  <si>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</si>
  <si>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</si>
  <si>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</si>
  <si>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</si>
  <si>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</si>
  <si>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</si>
  <si>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</si>
  <si>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</si>
  <si>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</si>
  <si>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</si>
  <si>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</si>
  <si>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</si>
  <si>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</si>
  <si>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</si>
  <si>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</si>
  <si>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</si>
  <si>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</si>
  <si>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</si>
  <si>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</si>
  <si>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</si>
  <si>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</si>
  <si>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</si>
  <si>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</si>
  <si>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</si>
  <si>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</si>
  <si>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</si>
  <si>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</si>
  <si>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</si>
  <si>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</si>
  <si>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</si>
  <si>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</si>
  <si>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</si>
  <si>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</si>
  <si>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</si>
  <si>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</si>
  <si>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</si>
  <si>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</si>
  <si>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</si>
  <si>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</si>
  <si>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</si>
  <si>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</si>
  <si>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</si>
  <si>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</si>
  <si>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</si>
  <si>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</si>
  <si>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</si>
  <si>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</si>
  <si>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</si>
  <si>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</si>
  <si>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</si>
  <si>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</si>
  <si>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</si>
  <si>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</si>
  <si>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</si>
  <si>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</si>
  <si>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</si>
  <si>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</si>
  <si>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</si>
  <si>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</si>
  <si>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</si>
  <si>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</si>
  <si>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</si>
  <si>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</si>
  <si>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</si>
  <si>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</si>
  <si>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</si>
  <si>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</si>
  <si>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</si>
  <si>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</si>
  <si>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</si>
  <si>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</si>
  <si>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</si>
  <si>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</si>
  <si>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</si>
  <si>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</si>
  <si>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</si>
  <si>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</si>
  <si>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</si>
  <si>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</si>
  <si>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</si>
  <si>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</si>
  <si>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</si>
  <si>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</si>
  <si>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</si>
  <si>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</si>
  <si>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</si>
  <si>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</si>
  <si>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</si>
  <si>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</si>
  <si>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</si>
  <si>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</si>
  <si>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</si>
  <si>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</si>
  <si>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</si>
  <si>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</si>
  <si>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</si>
  <si>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</si>
  <si>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</si>
  <si>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</si>
  <si>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</si>
  <si>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</si>
  <si>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</si>
  <si>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</si>
  <si>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</si>
  <si>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</si>
  <si>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</si>
  <si>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</si>
  <si>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</si>
  <si>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</si>
  <si>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</si>
  <si>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</si>
  <si>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</si>
  <si>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</si>
  <si>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</si>
  <si>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</si>
  <si>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</si>
  <si>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</si>
  <si>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</si>
  <si>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</si>
  <si>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</si>
  <si>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</si>
  <si>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</si>
  <si>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</si>
  <si>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</si>
  <si>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</si>
  <si>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</si>
  <si>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</si>
  <si>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</si>
  <si>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</si>
  <si>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</si>
  <si>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</si>
  <si>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</si>
  <si>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</si>
  <si>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</si>
  <si>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</si>
  <si>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</si>
  <si>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</si>
  <si>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</si>
  <si>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</si>
  <si>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</si>
  <si>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</si>
  <si>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</si>
  <si>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</si>
  <si>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</si>
  <si>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</si>
  <si>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</si>
  <si>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</si>
  <si>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</si>
  <si>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</si>
  <si>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</si>
  <si>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</si>
  <si>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</si>
  <si>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</si>
  <si>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</si>
  <si>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</si>
  <si>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</si>
  <si>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</si>
  <si>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</si>
  <si>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</si>
  <si>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</si>
  <si>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</si>
  <si>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</si>
  <si>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</si>
  <si>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</si>
  <si>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</si>
  <si>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</si>
  <si>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</si>
  <si>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</si>
  <si>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</si>
  <si>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</si>
  <si>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</si>
  <si>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</si>
  <si>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</si>
  <si>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</si>
  <si>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</si>
  <si>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</si>
  <si>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</si>
  <si>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</si>
  <si>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</si>
  <si>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</si>
  <si>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</si>
  <si>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</si>
  <si>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</si>
  <si>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</si>
  <si>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</si>
  <si>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</si>
  <si>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</si>
  <si>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</si>
  <si>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</si>
  <si>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</si>
  <si>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</si>
  <si>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</si>
  <si>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</si>
  <si>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</si>
  <si>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</si>
  <si>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</si>
  <si>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</si>
  <si>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</si>
  <si>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</si>
  <si>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</si>
  <si>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</si>
  <si>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</si>
  <si>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</si>
  <si>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</si>
  <si>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</si>
  <si>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</si>
  <si>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</si>
  <si>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</si>
  <si>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</si>
  <si>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</si>
  <si>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</si>
  <si>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</si>
  <si>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</si>
  <si>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</si>
  <si>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</si>
  <si>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</si>
  <si>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</si>
  <si>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</si>
  <si>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</si>
  <si>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</si>
  <si>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</si>
  <si>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</si>
  <si>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</si>
  <si>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</si>
  <si>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</si>
  <si>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</si>
  <si>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</si>
  <si>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</si>
  <si>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</si>
  <si>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</si>
  <si>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</si>
  <si>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</si>
  <si>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</si>
  <si>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</si>
  <si>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</si>
  <si>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</si>
  <si>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</si>
  <si>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</si>
  <si>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</si>
  <si>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</si>
  <si>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</si>
  <si>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</si>
  <si>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</si>
  <si>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</si>
  <si>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</si>
  <si>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</si>
  <si>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</si>
  <si>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</si>
  <si>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</si>
  <si>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</si>
  <si>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</si>
  <si>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</si>
  <si>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</si>
  <si>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</si>
  <si>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</si>
  <si>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</si>
  <si>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</si>
  <si>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</si>
  <si>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</si>
  <si>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</si>
  <si>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</si>
  <si>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</si>
  <si>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</si>
  <si>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</si>
  <si>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</si>
  <si>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</si>
  <si>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</si>
  <si>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</si>
  <si>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</si>
  <si>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</si>
  <si>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</si>
  <si>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</si>
  <si>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</si>
  <si>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</si>
  <si>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</si>
  <si>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</si>
  <si>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</si>
  <si>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</si>
  <si>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</si>
  <si>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</si>
  <si>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</si>
  <si>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</si>
  <si>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</si>
  <si>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</si>
  <si>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</si>
  <si>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</si>
  <si>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</si>
  <si>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</si>
  <si>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</si>
  <si>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</si>
  <si>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</si>
  <si>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</si>
  <si>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</si>
  <si>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</si>
  <si>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</si>
  <si>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</si>
  <si>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</si>
  <si>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</si>
  <si>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</si>
  <si>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</si>
  <si>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</si>
  <si>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</si>
  <si>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</si>
  <si>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</si>
  <si>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</si>
  <si>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</si>
  <si>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</si>
  <si>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</si>
  <si>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</si>
  <si>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</si>
  <si>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</si>
  <si>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</si>
  <si>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</si>
  <si>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</si>
  <si>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</si>
  <si>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</si>
  <si>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</si>
  <si>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</si>
  <si>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</si>
  <si>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</si>
  <si>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</si>
  <si>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</si>
  <si>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</si>
  <si>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</si>
  <si>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</si>
  <si>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</si>
  <si>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</si>
  <si>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</si>
  <si>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</si>
  <si>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</si>
  <si>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</si>
  <si>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</si>
  <si>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</si>
  <si>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</si>
  <si>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</si>
  <si>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</si>
  <si>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</si>
  <si>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</si>
  <si>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</si>
  <si>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</si>
  <si>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</si>
  <si>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</si>
  <si>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</si>
  <si>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</si>
  <si>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</si>
  <si>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</si>
  <si>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</si>
  <si>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</si>
  <si>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</si>
  <si>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</si>
  <si>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</si>
  <si>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</si>
  <si>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</si>
  <si>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</si>
  <si>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</si>
  <si>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</si>
  <si>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</si>
  <si>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</si>
  <si>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</si>
  <si>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</si>
  <si>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</si>
  <si>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</si>
  <si>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</si>
  <si>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</si>
  <si>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</si>
  <si>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</si>
  <si>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</si>
  <si>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</si>
  <si>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</si>
  <si>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</si>
  <si>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</si>
  <si>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</si>
  <si>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</si>
  <si>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</si>
  <si>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</si>
  <si>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</si>
  <si>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</si>
  <si>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</si>
  <si>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</si>
  <si>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</si>
  <si>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</si>
  <si>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</si>
  <si>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</si>
  <si>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</si>
  <si>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</si>
  <si>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</si>
  <si>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</si>
  <si>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</si>
  <si>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</si>
  <si>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</si>
  <si>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</si>
  <si>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</si>
  <si>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</si>
  <si>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</si>
  <si>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</si>
  <si>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</si>
  <si>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</si>
  <si>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</si>
  <si>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</si>
  <si>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</si>
  <si>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</si>
  <si>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</si>
  <si>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</si>
  <si>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</si>
  <si>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</si>
  <si>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</si>
  <si>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</si>
  <si>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</si>
  <si>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</si>
  <si>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</si>
  <si>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</si>
  <si>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</si>
  <si>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</si>
  <si>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</si>
  <si>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</si>
  <si>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</si>
  <si>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</si>
  <si>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</si>
  <si>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</si>
  <si>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</si>
  <si>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</si>
  <si>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</si>
  <si>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</si>
  <si>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</si>
  <si>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</si>
  <si>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</si>
  <si>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</si>
  <si>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</si>
  <si>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</si>
  <si>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</si>
  <si>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</si>
  <si>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</si>
  <si>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</si>
  <si>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</si>
  <si>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</si>
  <si>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</si>
  <si>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</si>
  <si>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</si>
  <si>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</si>
  <si>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</si>
  <si>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</si>
  <si>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</si>
  <si>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</si>
  <si>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</si>
  <si>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</si>
  <si>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</si>
  <si>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</si>
  <si>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</si>
  <si>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</si>
  <si>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</si>
  <si>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</si>
  <si>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</si>
  <si>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</si>
  <si>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</si>
  <si>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</si>
  <si>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</si>
  <si>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</si>
  <si>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</si>
  <si>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</si>
  <si>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</si>
  <si>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</si>
  <si>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</si>
  <si>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</si>
  <si>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</si>
  <si>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</si>
  <si>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</si>
  <si>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</si>
  <si>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</si>
  <si>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</si>
  <si>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</si>
  <si>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</si>
  <si>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</si>
  <si>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</si>
  <si>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</si>
  <si>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</si>
  <si>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</si>
  <si>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</si>
  <si>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</si>
  <si>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</si>
  <si>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</si>
  <si>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</si>
  <si>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</si>
  <si>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</si>
  <si>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</si>
  <si>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</si>
  <si>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</si>
  <si>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</si>
  <si>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</si>
  <si>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</si>
  <si>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</si>
  <si>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</si>
  <si>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</si>
  <si>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</si>
  <si>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</si>
  <si>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</si>
  <si>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</si>
  <si>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</si>
  <si>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</si>
  <si>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</si>
  <si>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</si>
  <si>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</si>
  <si>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</si>
  <si>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</si>
  <si>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</si>
  <si>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</si>
  <si>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</si>
  <si>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</si>
  <si>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</si>
  <si>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</si>
  <si>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</si>
  <si>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</si>
  <si>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</si>
  <si>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</si>
  <si>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</si>
  <si>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</si>
  <si>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</si>
  <si>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</si>
  <si>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</si>
  <si>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</si>
  <si>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</si>
  <si>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</si>
  <si>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</si>
  <si>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</si>
  <si>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</si>
  <si>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</si>
  <si>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</si>
  <si>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</si>
  <si>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</si>
  <si>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</si>
  <si>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</si>
  <si>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</si>
  <si>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</si>
  <si>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</si>
  <si>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</si>
  <si>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</si>
  <si>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</si>
  <si>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</si>
  <si>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</si>
  <si>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</si>
  <si>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</si>
  <si>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</si>
  <si>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</si>
  <si>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</si>
  <si>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</si>
  <si>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</si>
  <si>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</si>
  <si>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</si>
  <si>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</si>
  <si>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</si>
  <si>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</si>
  <si>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</si>
  <si>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</si>
  <si>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</si>
  <si>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</si>
  <si>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</si>
  <si>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</si>
  <si>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</si>
  <si>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</si>
  <si>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</si>
  <si>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</si>
  <si>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</si>
  <si>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</si>
  <si>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</si>
  <si>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</si>
  <si>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</si>
  <si>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</si>
  <si>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</si>
  <si>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</si>
  <si>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</si>
  <si>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</si>
  <si>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</si>
  <si>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</si>
  <si>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</si>
  <si>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</si>
  <si>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</si>
  <si>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</si>
  <si>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</si>
  <si>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</si>
  <si>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</si>
  <si>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</si>
  <si>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</si>
  <si>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</si>
  <si>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</si>
  <si>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</si>
  <si>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</si>
  <si>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</si>
  <si>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</si>
  <si>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</si>
  <si>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</si>
  <si>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</si>
  <si>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</si>
  <si>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</si>
  <si>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</si>
  <si>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</si>
  <si>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</si>
  <si>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</si>
  <si>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</si>
  <si>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</si>
  <si>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</si>
  <si>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</si>
  <si>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</si>
  <si>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</si>
  <si>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</si>
  <si>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</si>
  <si>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</si>
  <si>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</si>
  <si>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</si>
  <si>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</si>
  <si>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</si>
  <si>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</si>
  <si>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</si>
  <si>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</si>
  <si>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</si>
  <si>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</si>
  <si>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</si>
  <si>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</si>
  <si>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</si>
  <si>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</si>
  <si>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</si>
  <si>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</si>
  <si>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</si>
  <si>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</si>
  <si>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</si>
  <si>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</si>
  <si>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</si>
  <si>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</si>
  <si>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</si>
  <si>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</si>
  <si>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</si>
  <si>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</si>
  <si>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</si>
  <si>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</si>
  <si>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</si>
  <si>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</si>
  <si>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</si>
  <si>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</si>
  <si>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</si>
  <si>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</si>
  <si>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</si>
  <si>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</si>
  <si>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</si>
  <si>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</si>
  <si>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</si>
  <si>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</si>
  <si>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</si>
  <si>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</si>
  <si>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</si>
  <si>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</si>
  <si>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</si>
  <si>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</si>
  <si>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</si>
  <si>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</si>
  <si>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</si>
  <si>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</si>
  <si>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</si>
  <si>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</si>
  <si>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</si>
  <si>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</si>
  <si>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</si>
  <si>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</si>
  <si>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</si>
  <si>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</si>
  <si>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</si>
  <si>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</si>
  <si>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</si>
  <si>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</si>
  <si>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</si>
  <si>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</si>
  <si>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</si>
  <si>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</si>
  <si>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</si>
  <si>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</si>
  <si>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</si>
  <si>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</si>
  <si>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</si>
  <si>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</si>
  <si>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</si>
  <si>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</si>
  <si>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</si>
  <si>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</si>
  <si>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</si>
  <si>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</si>
  <si>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</si>
  <si>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</si>
  <si>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</si>
  <si>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</si>
  <si>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</si>
  <si>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</si>
  <si>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</si>
  <si>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</si>
  <si>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</si>
  <si>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</si>
  <si>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</si>
  <si>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</si>
  <si>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</si>
  <si>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</si>
  <si>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</si>
  <si>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</si>
  <si>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</si>
  <si>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</si>
  <si>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</si>
  <si>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</si>
  <si>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</si>
  <si>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</si>
  <si>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</si>
  <si>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</si>
  <si>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</si>
  <si>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</si>
  <si>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</si>
  <si>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</si>
  <si>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</si>
  <si>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</si>
  <si>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</si>
  <si>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</si>
  <si>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</si>
  <si>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</si>
  <si>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</si>
  <si>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</si>
  <si>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</si>
  <si>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</si>
  <si>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</si>
  <si>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</si>
  <si>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</si>
  <si>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</si>
  <si>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</si>
  <si>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</si>
  <si>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</si>
  <si>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</si>
  <si>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</si>
  <si>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</si>
  <si>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</si>
  <si>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</si>
  <si>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</si>
  <si>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</si>
  <si>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</si>
  <si>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</si>
  <si>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</si>
  <si>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</si>
  <si>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</si>
  <si>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</si>
  <si>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</si>
  <si>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</si>
  <si>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</si>
  <si>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</si>
  <si>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</si>
  <si>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</si>
  <si>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</si>
  <si>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</si>
  <si>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</si>
  <si>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</si>
  <si>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</si>
  <si>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</si>
  <si>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</si>
  <si>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</si>
  <si>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</si>
  <si>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</si>
  <si>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</si>
  <si>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</si>
  <si>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</si>
  <si>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</si>
  <si>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</si>
  <si>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</si>
  <si>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</si>
  <si>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</si>
  <si>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</si>
  <si>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</si>
  <si>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</si>
  <si>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</si>
  <si>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</si>
  <si>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</si>
  <si>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</si>
  <si>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</si>
  <si>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</si>
  <si>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</si>
  <si>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</si>
  <si>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</si>
  <si>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</si>
  <si>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</si>
  <si>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</si>
  <si>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</si>
  <si>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</si>
  <si>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</si>
  <si>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</si>
  <si>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</si>
  <si>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</si>
  <si>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</si>
  <si>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</si>
  <si>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</si>
  <si>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</si>
  <si>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</si>
  <si>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</si>
  <si>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</si>
  <si>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</si>
  <si>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</si>
  <si>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</si>
  <si>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</si>
  <si>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</si>
  <si>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</si>
  <si>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</si>
  <si>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</si>
  <si>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</si>
  <si>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</si>
  <si>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</si>
  <si>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</si>
  <si>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</si>
  <si>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</si>
  <si>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</si>
  <si>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</si>
  <si>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</si>
  <si>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</si>
  <si>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</si>
  <si>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</si>
  <si>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</si>
  <si>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</si>
  <si>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</si>
  <si>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</si>
  <si>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</si>
  <si>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</si>
  <si>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</si>
  <si>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</si>
  <si>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</si>
  <si>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</si>
  <si>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</si>
  <si>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</si>
  <si>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</si>
  <si>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</si>
  <si>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</si>
  <si>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</si>
  <si>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</si>
  <si>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</si>
  <si>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</si>
  <si>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</si>
  <si>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</si>
  <si>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</si>
  <si>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</si>
  <si>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</si>
  <si>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</si>
  <si>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</si>
  <si>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</si>
  <si>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</si>
  <si>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</si>
  <si>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</si>
  <si>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</si>
  <si>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</si>
  <si>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</si>
  <si>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</si>
  <si>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</si>
  <si>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</si>
  <si>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</si>
  <si>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</si>
  <si>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</si>
  <si>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</si>
  <si>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</si>
  <si>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</si>
  <si>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</si>
  <si>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</si>
  <si>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</si>
  <si>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</si>
  <si>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</si>
  <si>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</si>
  <si>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</si>
  <si>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</si>
  <si>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</si>
  <si>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</si>
  <si>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</si>
  <si>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</si>
  <si>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</si>
  <si>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</si>
  <si>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</si>
  <si>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</si>
  <si>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</si>
  <si>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</si>
  <si>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</si>
  <si>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</si>
  <si>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</si>
  <si>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</si>
  <si>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</si>
  <si>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</si>
  <si>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</si>
  <si>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</si>
  <si>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</si>
  <si>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</si>
  <si>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</si>
  <si>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</si>
  <si>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</si>
  <si>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</si>
  <si>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</si>
  <si>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</si>
  <si>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</si>
  <si>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</si>
  <si>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</si>
  <si>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</si>
  <si>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</si>
  <si>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</si>
  <si>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</si>
  <si>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</si>
  <si>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</si>
  <si>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</si>
  <si>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</si>
  <si>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</si>
  <si>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</si>
  <si>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</si>
  <si>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</si>
  <si>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</si>
  <si>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</si>
  <si>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</si>
  <si>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</si>
  <si>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</si>
  <si>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</si>
  <si>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</si>
  <si>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</si>
  <si>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</si>
  <si>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</si>
  <si>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</si>
  <si>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</si>
  <si>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</si>
  <si>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</si>
  <si>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</si>
  <si>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</si>
  <si>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</si>
  <si>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</si>
  <si>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</si>
  <si>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</si>
  <si>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</si>
  <si>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</si>
  <si>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</si>
  <si>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</si>
  <si>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</si>
  <si>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</si>
  <si>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</si>
  <si>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</si>
  <si>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</si>
  <si>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</si>
  <si>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</si>
  <si>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</si>
  <si>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</si>
  <si>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</si>
  <si>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</si>
  <si>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</si>
  <si>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</si>
  <si>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</si>
  <si>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</si>
  <si>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</si>
  <si>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</si>
  <si>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</si>
  <si>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</si>
  <si>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</si>
  <si>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</si>
  <si>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</si>
  <si>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</si>
  <si>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</si>
  <si>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</si>
  <si>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</si>
  <si>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</si>
  <si>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</si>
  <si>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</si>
  <si>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</si>
  <si>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</si>
  <si>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</si>
  <si>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</si>
  <si>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</si>
  <si>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</si>
  <si>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</si>
  <si>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</si>
  <si>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</si>
  <si>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</si>
  <si>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</si>
  <si>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</si>
  <si>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</si>
  <si>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</si>
  <si>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</si>
  <si>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</si>
  <si>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</si>
  <si>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</si>
  <si>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</si>
  <si>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</si>
  <si>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</si>
  <si>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</si>
  <si>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</si>
  <si>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</si>
  <si>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</si>
  <si>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</si>
  <si>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</si>
  <si>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</si>
  <si>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</si>
  <si>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</si>
  <si>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</si>
  <si>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</si>
  <si>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</si>
  <si>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</si>
  <si>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</si>
  <si>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</si>
  <si>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</si>
  <si>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</si>
  <si>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</si>
  <si>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</si>
  <si>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</si>
  <si>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</si>
  <si>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</si>
  <si>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</si>
  <si>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</si>
  <si>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</si>
  <si>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</si>
  <si>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</si>
  <si>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</si>
  <si>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</si>
  <si>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</si>
  <si>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</si>
  <si>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</si>
  <si>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</si>
  <si>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</si>
  <si>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</si>
  <si>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</si>
  <si>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</si>
  <si>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</si>
  <si>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</si>
  <si>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</si>
  <si>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</si>
  <si>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</si>
  <si>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</si>
  <si>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</si>
  <si>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</si>
  <si>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</si>
  <si>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</si>
  <si>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</si>
  <si>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</si>
  <si>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</si>
  <si>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</si>
  <si>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</si>
  <si>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</si>
  <si>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</si>
  <si>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</si>
  <si>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</si>
  <si>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</si>
  <si>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</si>
  <si>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</si>
  <si>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</si>
  <si>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</si>
  <si>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</si>
  <si>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</si>
  <si>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</si>
  <si>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</si>
  <si>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</si>
  <si>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</si>
  <si>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</si>
  <si>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</si>
  <si>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</si>
  <si>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</si>
  <si>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</si>
  <si>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</si>
  <si>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</si>
  <si>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</si>
  <si>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</si>
  <si>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</si>
  <si>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</si>
  <si>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</si>
  <si>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</si>
  <si>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</si>
  <si>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</si>
  <si>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</si>
  <si>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</si>
  <si>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</si>
  <si>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</si>
  <si>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</si>
  <si>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</si>
  <si>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</si>
  <si>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</si>
  <si>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</si>
  <si>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</si>
  <si>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</si>
  <si>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</si>
  <si>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</si>
  <si>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</si>
  <si>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</si>
  <si>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</si>
  <si>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</si>
  <si>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</si>
  <si>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</si>
  <si>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</si>
  <si>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</si>
  <si>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</si>
  <si>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</si>
  <si>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</si>
  <si>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</si>
  <si>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</si>
  <si>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</si>
  <si>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</si>
  <si>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</si>
  <si>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</si>
  <si>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</si>
  <si>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</si>
  <si>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</si>
  <si>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</si>
  <si>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</si>
  <si>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</si>
  <si>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</si>
  <si>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</si>
  <si>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</si>
  <si>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</si>
  <si>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</si>
  <si>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</si>
  <si>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</si>
  <si>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</si>
  <si>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</si>
  <si>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</si>
  <si>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</si>
  <si>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</si>
  <si>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</si>
  <si>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</si>
  <si>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</si>
  <si>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</si>
  <si>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</si>
  <si>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</si>
  <si>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</si>
  <si>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</si>
  <si>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</si>
  <si>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</si>
  <si>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</si>
  <si>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</si>
  <si>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</si>
  <si>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</si>
  <si>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</si>
  <si>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</si>
  <si>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</si>
  <si>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</si>
  <si>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</si>
  <si>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</si>
  <si>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</si>
  <si>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</si>
  <si>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</si>
  <si>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</si>
  <si>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</si>
  <si>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</si>
  <si>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</si>
  <si>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</si>
  <si>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</si>
  <si>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</si>
  <si>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</si>
  <si>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</si>
  <si>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</si>
  <si>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</si>
  <si>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</si>
  <si>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</si>
  <si>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</si>
  <si>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</si>
  <si>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</si>
  <si>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</si>
  <si>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</si>
  <si>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</si>
  <si>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</si>
  <si>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</si>
  <si>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</si>
  <si>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</si>
  <si>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</si>
  <si>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</si>
  <si>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</si>
  <si>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</si>
  <si>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</si>
  <si>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</si>
  <si>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</si>
  <si>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</si>
  <si>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</si>
  <si>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</si>
  <si>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</si>
  <si>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</si>
  <si>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</si>
  <si>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</si>
  <si>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</si>
  <si>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</si>
  <si>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</si>
  <si>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</si>
  <si>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</si>
  <si>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</si>
  <si>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</si>
  <si>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</si>
  <si>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</si>
  <si>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</si>
  <si>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</si>
  <si>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</si>
  <si>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</si>
  <si>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</si>
  <si>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</si>
  <si>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</si>
  <si>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</si>
  <si>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</si>
  <si>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</si>
  <si>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</si>
  <si>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</si>
  <si>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</si>
  <si>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</si>
  <si>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</si>
  <si>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</si>
  <si>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</si>
  <si>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</si>
  <si>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</si>
  <si>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</si>
  <si>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</si>
  <si>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</si>
  <si>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</si>
  <si>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</si>
  <si>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</si>
  <si>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</si>
  <si>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</si>
  <si>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</si>
  <si>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</si>
  <si>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</si>
  <si>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</si>
  <si>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</si>
  <si>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</si>
  <si>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</si>
  <si>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</si>
  <si>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</si>
  <si>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</si>
  <si>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</si>
  <si>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</si>
  <si>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</si>
  <si>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</si>
  <si>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</si>
  <si>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</si>
  <si>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</si>
  <si>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</si>
  <si>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</si>
  <si>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</si>
  <si>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</si>
  <si>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</si>
  <si>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</si>
  <si>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</si>
  <si>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</si>
  <si>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</si>
  <si>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</si>
  <si>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</si>
  <si>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</si>
  <si>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</si>
  <si>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</si>
  <si>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</si>
  <si>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</si>
  <si>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</si>
  <si>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</si>
  <si>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</si>
  <si>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</si>
  <si>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</si>
  <si>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</si>
  <si>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</si>
  <si>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</si>
  <si>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</si>
  <si>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</si>
  <si>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</si>
  <si>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</si>
  <si>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</si>
  <si>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</si>
  <si>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</si>
  <si>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</si>
  <si>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</si>
  <si>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</si>
  <si>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</si>
  <si>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</si>
  <si>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</si>
  <si>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</si>
  <si>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</si>
  <si>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</si>
  <si>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</si>
  <si>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</si>
  <si>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</si>
  <si>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</si>
  <si>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</si>
  <si>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</si>
  <si>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</si>
  <si>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</si>
  <si>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</si>
  <si>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</si>
  <si>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</si>
  <si>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</si>
  <si>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</si>
  <si>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</si>
  <si>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</si>
  <si>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</si>
  <si>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</si>
  <si>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</si>
  <si>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</si>
  <si>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</si>
  <si>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</si>
  <si>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</si>
  <si>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</si>
  <si>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</si>
  <si>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</si>
  <si>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</si>
  <si>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</si>
  <si>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</si>
  <si>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</si>
  <si>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</si>
  <si>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</si>
  <si>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</si>
  <si>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</si>
  <si>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</si>
  <si>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</si>
  <si>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</si>
  <si>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</si>
  <si>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</si>
  <si>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</si>
  <si>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</si>
  <si>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</si>
  <si>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</si>
  <si>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</si>
  <si>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</si>
  <si>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</si>
  <si>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</si>
  <si>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</si>
  <si>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</si>
  <si>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</si>
  <si>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</si>
  <si>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</si>
  <si>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</si>
  <si>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</si>
  <si>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</si>
  <si>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</si>
  <si>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</si>
  <si>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</si>
  <si>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</si>
  <si>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</si>
  <si>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</si>
  <si>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</si>
  <si>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</si>
  <si>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</si>
  <si>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</si>
  <si>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</si>
  <si>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</si>
  <si>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</si>
  <si>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</si>
  <si>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</si>
  <si>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</si>
  <si>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</si>
  <si>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</si>
  <si>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</si>
  <si>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</si>
  <si>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</si>
  <si>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</si>
  <si>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</si>
  <si>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</si>
  <si>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</si>
  <si>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</si>
  <si>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</si>
  <si>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</si>
  <si>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</si>
  <si>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</si>
  <si>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</si>
  <si>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</si>
  <si>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</si>
  <si>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</si>
  <si>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</si>
  <si>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</si>
  <si>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</si>
  <si>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</si>
  <si>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</si>
  <si>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</si>
  <si>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</si>
  <si>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</si>
  <si>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</si>
  <si>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</si>
  <si>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</si>
  <si>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</si>
  <si>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</si>
  <si>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</si>
  <si>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</si>
  <si>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</si>
  <si>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</si>
  <si>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</si>
  <si>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</si>
  <si>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</si>
  <si>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</si>
  <si>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</si>
  <si>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</si>
  <si>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</si>
  <si>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</si>
  <si>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</si>
  <si>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</si>
  <si>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</si>
  <si>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</si>
  <si>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</si>
  <si>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</si>
  <si>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</si>
  <si>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</si>
  <si>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</si>
  <si>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</si>
  <si>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</si>
  <si>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</si>
  <si>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</si>
  <si>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</si>
  <si>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</si>
  <si>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</si>
  <si>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</si>
  <si>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</si>
  <si>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</si>
  <si>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</si>
  <si>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</si>
  <si>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</si>
  <si>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</si>
  <si>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</si>
  <si>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</si>
  <si>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</si>
  <si>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</si>
  <si>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</si>
  <si>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</si>
  <si>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</si>
  <si>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</si>
  <si>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</si>
  <si>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</si>
  <si>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</si>
  <si>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</si>
  <si>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</si>
  <si>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</si>
  <si>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</si>
  <si>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</si>
  <si>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</si>
  <si>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</si>
  <si>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</si>
  <si>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</si>
  <si>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</si>
  <si>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</si>
  <si>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</si>
  <si>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</si>
  <si>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</si>
  <si>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</si>
  <si>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</si>
  <si>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</si>
  <si>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</si>
  <si>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</si>
  <si>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</si>
  <si>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</si>
  <si>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</si>
  <si>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</si>
  <si>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</si>
  <si>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</si>
  <si>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</si>
  <si>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</si>
  <si>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</si>
  <si>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</si>
  <si>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</si>
  <si>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</si>
  <si>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</si>
  <si>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</si>
  <si>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</si>
  <si>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</si>
  <si>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</si>
  <si>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</si>
  <si>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</si>
  <si>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</si>
  <si>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</si>
  <si>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</si>
  <si>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</si>
  <si>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</si>
  <si>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</si>
  <si>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</si>
  <si>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</si>
  <si>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</si>
  <si>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</si>
  <si>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</si>
  <si>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</si>
  <si>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</si>
  <si>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</si>
  <si>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</si>
  <si>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</si>
  <si>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</si>
  <si>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</si>
  <si>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</si>
  <si>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</si>
  <si>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</si>
  <si>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</si>
  <si>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</si>
  <si>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</si>
  <si>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</si>
  <si>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</si>
  <si>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</si>
  <si>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</si>
  <si>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</si>
  <si>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</si>
  <si>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</si>
  <si>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</si>
  <si>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</si>
  <si>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</si>
  <si>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</si>
  <si>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</si>
  <si>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</si>
  <si>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</si>
  <si>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</si>
  <si>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</si>
  <si>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</si>
  <si>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</si>
  <si>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</si>
  <si>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</si>
  <si>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</si>
  <si>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</si>
  <si>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</si>
  <si>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</si>
  <si>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</si>
  <si>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</si>
  <si>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</si>
  <si>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</si>
  <si>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</si>
  <si>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</si>
  <si>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</si>
  <si>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</si>
  <si>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</si>
  <si>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</si>
  <si>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</si>
  <si>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</si>
  <si>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</si>
  <si>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</si>
  <si>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</si>
  <si>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</si>
  <si>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</si>
  <si>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</si>
  <si>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</si>
  <si>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</si>
  <si>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</si>
  <si>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</si>
  <si>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</si>
  <si>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</si>
  <si>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</si>
  <si>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</si>
  <si>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</si>
  <si>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</si>
  <si>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</si>
  <si>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</si>
  <si>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</si>
  <si>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</si>
  <si>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</si>
  <si>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</si>
  <si>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</si>
  <si>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</si>
  <si>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</si>
  <si>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</si>
  <si>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</si>
  <si>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</si>
  <si>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</si>
  <si>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</si>
  <si>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</si>
  <si>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</si>
  <si>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</si>
  <si>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</si>
  <si>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</si>
  <si>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</si>
  <si>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</si>
  <si>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</si>
  <si>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</si>
  <si>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</si>
  <si>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</si>
  <si>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</si>
  <si>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</si>
  <si>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</si>
  <si>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</si>
  <si>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</si>
  <si>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</si>
  <si>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</si>
  <si>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</si>
  <si>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</si>
  <si>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</si>
  <si>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</si>
  <si>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</si>
  <si>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</si>
  <si>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</si>
  <si>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</si>
  <si>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</si>
  <si>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</si>
  <si>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</si>
  <si>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</si>
  <si>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</si>
  <si>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</si>
  <si>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</si>
  <si>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</si>
  <si>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</si>
  <si>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</si>
  <si>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</si>
  <si>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</si>
  <si>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</si>
  <si>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</si>
  <si>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</si>
  <si>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</si>
  <si>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</si>
  <si>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</si>
  <si>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</si>
  <si>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</si>
  <si>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</si>
  <si>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</si>
  <si>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</si>
  <si>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</si>
  <si>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</si>
  <si>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</si>
  <si>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</si>
  <si>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</si>
  <si>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</si>
  <si>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</si>
  <si>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</si>
  <si>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</si>
  <si>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</si>
  <si>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</si>
  <si>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</si>
  <si>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</si>
  <si>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</si>
  <si>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</si>
  <si>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</si>
  <si>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</si>
  <si>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</si>
  <si>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</si>
  <si>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</si>
  <si>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</si>
  <si>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</si>
  <si>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</si>
  <si>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</si>
  <si>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</si>
  <si>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</si>
  <si>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</si>
  <si>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</si>
  <si>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</si>
  <si>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</si>
  <si>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</si>
  <si>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</si>
  <si>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</si>
  <si>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</si>
  <si>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</si>
  <si>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</si>
  <si>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</si>
  <si>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</si>
  <si>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</si>
  <si>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</si>
  <si>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</si>
  <si>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</si>
  <si>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</si>
  <si>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</si>
  <si>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</si>
  <si>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</si>
  <si>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</si>
  <si>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</si>
  <si>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</si>
  <si>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</si>
  <si>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</si>
  <si>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</si>
  <si>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</si>
  <si>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</si>
  <si>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</si>
  <si>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</si>
  <si>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</si>
  <si>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</si>
  <si>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</si>
  <si>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</si>
  <si>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</si>
  <si>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</si>
  <si>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</si>
  <si>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</si>
  <si>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</si>
  <si>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</si>
  <si>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</si>
  <si>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</si>
  <si>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</si>
  <si>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</si>
  <si>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</si>
  <si>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</si>
  <si>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</si>
  <si>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</si>
  <si>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</si>
  <si>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</si>
  <si>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</si>
  <si>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</si>
  <si>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</si>
  <si>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</si>
  <si>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</si>
  <si>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</si>
  <si>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</si>
  <si>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</si>
  <si>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</si>
  <si>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</si>
  <si>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</si>
  <si>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</si>
  <si>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</si>
  <si>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</si>
  <si>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</si>
  <si>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</si>
  <si>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</si>
  <si>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</si>
  <si>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</si>
  <si>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</si>
  <si>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</si>
  <si>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</si>
  <si>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</si>
  <si>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</si>
  <si>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</si>
  <si>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</si>
  <si>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</si>
  <si>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</si>
  <si>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</si>
  <si>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</si>
  <si>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</si>
  <si>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</si>
  <si>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</si>
  <si>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</si>
  <si>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</si>
  <si>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</si>
  <si>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</si>
  <si>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</si>
  <si>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</si>
  <si>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</si>
  <si>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</si>
  <si>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</si>
  <si>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</si>
  <si>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</si>
  <si>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</si>
  <si>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</si>
  <si>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</si>
  <si>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</si>
  <si>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</si>
  <si>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</si>
  <si>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</si>
  <si>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</si>
  <si>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</si>
  <si>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</si>
  <si>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</si>
  <si>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</si>
  <si>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</si>
  <si>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</si>
  <si>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</si>
  <si>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</si>
  <si>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</si>
  <si>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</si>
  <si>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</si>
  <si>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</si>
  <si>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</si>
  <si>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</si>
  <si>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</si>
  <si>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</si>
  <si>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</si>
  <si>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</si>
  <si>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</si>
  <si>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</si>
  <si>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</si>
  <si>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</si>
  <si>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</si>
  <si>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</si>
  <si>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</si>
  <si>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</si>
  <si>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</si>
  <si>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</si>
  <si>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</si>
  <si>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</si>
  <si>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</si>
  <si>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</si>
  <si>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</si>
  <si>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</si>
  <si>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</si>
  <si>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</si>
  <si>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</si>
  <si>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</si>
  <si>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</si>
  <si>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</si>
  <si>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</si>
  <si>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</si>
  <si>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</si>
  <si>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</si>
  <si>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</si>
  <si>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</si>
  <si>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</si>
  <si>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</si>
  <si>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</si>
  <si>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</si>
  <si>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</si>
  <si>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</si>
  <si>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</si>
  <si>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</si>
  <si>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</si>
  <si>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</si>
  <si>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</si>
  <si>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</si>
  <si>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</si>
  <si>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</si>
  <si>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</si>
  <si>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</si>
  <si>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</si>
  <si>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</si>
  <si>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</si>
  <si>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</si>
  <si>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</si>
  <si>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</si>
  <si>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</si>
  <si>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</si>
  <si>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</si>
  <si>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</si>
  <si>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</si>
  <si>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</si>
  <si>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</si>
  <si>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</si>
  <si>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</si>
  <si>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</si>
  <si>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</si>
  <si>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</si>
  <si>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</si>
  <si>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</si>
  <si>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</si>
  <si>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</si>
  <si>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</si>
  <si>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</si>
  <si>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</si>
  <si>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</si>
  <si>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</si>
  <si>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</si>
  <si>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</si>
  <si>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</si>
  <si>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</si>
  <si>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</si>
  <si>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</si>
  <si>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</si>
  <si>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</si>
  <si>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</si>
  <si>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</si>
  <si>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</si>
  <si>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</si>
  <si>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</si>
  <si>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</si>
  <si>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</si>
  <si>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</si>
  <si>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</si>
  <si>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</si>
  <si>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</si>
  <si>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</si>
  <si>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</si>
  <si>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</si>
  <si>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</si>
  <si>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</si>
  <si>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</si>
  <si>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</si>
  <si>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</si>
  <si>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</si>
  <si>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</si>
  <si>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</si>
  <si>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</si>
  <si>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</si>
  <si>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</si>
  <si>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</si>
  <si>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</si>
  <si>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</si>
  <si>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</si>
  <si>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</si>
  <si>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</si>
  <si>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</si>
  <si>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</si>
  <si>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</si>
  <si>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</si>
  <si>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</si>
  <si>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</si>
  <si>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</si>
  <si>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</si>
  <si>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</si>
  <si>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</si>
  <si>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</si>
  <si>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</si>
  <si>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</si>
  <si>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</si>
  <si>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</si>
  <si>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</si>
  <si>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</si>
  <si>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</si>
  <si>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</si>
  <si>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</si>
  <si>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</si>
  <si>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</si>
  <si>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</si>
  <si>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</si>
  <si>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</si>
  <si>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</si>
  <si>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</si>
  <si>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</si>
  <si>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</si>
  <si>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</si>
  <si>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</si>
  <si>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</si>
  <si>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</si>
  <si>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</si>
  <si>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</si>
  <si>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</si>
  <si>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</si>
  <si>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</si>
  <si>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</si>
  <si>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</si>
  <si>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</si>
  <si>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</si>
  <si>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</si>
  <si>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</si>
  <si>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</si>
  <si>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</si>
  <si>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</si>
  <si>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</si>
  <si>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</si>
  <si>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</si>
  <si>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</si>
  <si>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</si>
  <si>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</si>
  <si>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</si>
  <si>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</si>
  <si>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</si>
  <si>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</si>
  <si>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</si>
  <si>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</si>
  <si>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</si>
  <si>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</si>
  <si>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</si>
  <si>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</si>
  <si>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</si>
  <si>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</si>
  <si>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</si>
  <si>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</si>
  <si>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</si>
  <si>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</si>
  <si>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</si>
  <si>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</si>
  <si>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</si>
  <si>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</si>
  <si>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</si>
  <si>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</si>
  <si>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</si>
  <si>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</si>
  <si>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</si>
  <si>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</si>
  <si>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</si>
  <si>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</si>
  <si>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</si>
  <si>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</si>
  <si>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</si>
  <si>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</si>
  <si>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</si>
  <si>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</si>
  <si>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</si>
  <si>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</si>
  <si>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</si>
  <si>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</si>
  <si>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</si>
  <si>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</si>
  <si>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</si>
  <si>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</si>
  <si>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</si>
  <si>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</si>
  <si>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</si>
  <si>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</si>
  <si>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</si>
  <si>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</si>
  <si>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</si>
  <si>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</si>
  <si>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</si>
  <si>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</si>
  <si>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</si>
  <si>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</si>
  <si>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</si>
  <si>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</si>
  <si>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</si>
  <si>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</si>
  <si>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</si>
  <si>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</si>
  <si>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</si>
  <si>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</si>
  <si>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</si>
  <si>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</si>
  <si>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</si>
  <si>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</si>
  <si>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</si>
  <si>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</si>
  <si>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</si>
  <si>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</si>
  <si>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</si>
  <si>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</si>
  <si>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</si>
  <si>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</si>
  <si>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</si>
  <si>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</si>
  <si>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</si>
  <si>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</si>
  <si>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</si>
  <si>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</si>
  <si>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</si>
  <si>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</si>
  <si>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</si>
  <si>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</si>
  <si>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</si>
  <si>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</si>
  <si>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</si>
  <si>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</si>
  <si>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</si>
  <si>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</si>
  <si>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</si>
  <si>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</si>
  <si>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</si>
  <si>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</si>
  <si>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</si>
  <si>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</si>
  <si>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</si>
  <si>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</si>
  <si>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</si>
  <si>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</si>
  <si>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</si>
  <si>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</si>
  <si>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</si>
  <si>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</si>
  <si>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</si>
  <si>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</si>
  <si>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</si>
  <si>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</si>
  <si>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</si>
  <si>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</si>
  <si>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</si>
  <si>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</si>
  <si>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</si>
  <si>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</si>
  <si>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</si>
  <si>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</si>
  <si>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</si>
  <si>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</si>
  <si>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</si>
  <si>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</si>
  <si>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</si>
  <si>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</si>
  <si>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</si>
  <si>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</si>
  <si>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</si>
  <si>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</si>
  <si>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</si>
  <si>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</si>
  <si>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</si>
  <si>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</si>
  <si>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</si>
  <si>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</si>
  <si>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</si>
  <si>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</si>
  <si>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</si>
  <si>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</si>
  <si>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</si>
  <si>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</si>
  <si>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</si>
  <si>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</si>
  <si>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</si>
  <si>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</si>
  <si>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</si>
  <si>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</si>
  <si>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</si>
  <si>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</si>
  <si>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</si>
  <si>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</si>
  <si>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</si>
  <si>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</si>
  <si>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</si>
  <si>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</si>
  <si>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</si>
  <si>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</si>
  <si>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</si>
  <si>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</si>
  <si>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</si>
  <si>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</si>
  <si>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</si>
  <si>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</si>
  <si>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</si>
  <si>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</si>
  <si>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</si>
  <si>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</si>
  <si>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</si>
  <si>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</si>
  <si>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</si>
  <si>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</si>
  <si>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</si>
  <si>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</si>
  <si>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</si>
  <si>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</si>
  <si>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</si>
  <si>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</si>
  <si>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</si>
  <si>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</si>
  <si>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</si>
  <si>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</si>
  <si>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</si>
  <si>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</si>
  <si>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</si>
  <si>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</si>
  <si>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</si>
  <si>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</si>
  <si>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</si>
  <si>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</si>
  <si>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</si>
  <si>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</si>
  <si>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</si>
  <si>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</si>
  <si>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</si>
  <si>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</si>
  <si>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</si>
  <si>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</si>
  <si>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</si>
  <si>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</si>
  <si>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</si>
  <si>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</si>
  <si>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</si>
  <si>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</si>
  <si>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</si>
  <si>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</si>
  <si>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</si>
  <si>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</si>
  <si>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</si>
  <si>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</si>
  <si>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</si>
  <si>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</si>
  <si>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</si>
  <si>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</si>
  <si>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</si>
  <si>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</si>
  <si>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</si>
  <si>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</si>
  <si>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</si>
  <si>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</si>
  <si>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</si>
  <si>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</si>
  <si>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</si>
  <si>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</si>
  <si>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</si>
  <si>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</si>
  <si>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</si>
  <si>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</si>
  <si>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</si>
  <si>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</si>
  <si>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</si>
  <si>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</si>
  <si>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</si>
  <si>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</si>
  <si>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</si>
  <si>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</si>
  <si>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</si>
  <si>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</si>
  <si>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</si>
  <si>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</si>
  <si>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</si>
  <si>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</si>
  <si>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</si>
  <si>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</si>
  <si>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</si>
  <si>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</si>
  <si>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</si>
  <si>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</si>
  <si>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</si>
  <si>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</si>
  <si>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</si>
  <si>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</si>
  <si>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</si>
  <si>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</si>
  <si>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</si>
  <si>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</si>
  <si>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</si>
  <si>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</si>
  <si>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</si>
  <si>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</si>
  <si>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</si>
  <si>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</si>
  <si>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</si>
  <si>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</si>
  <si>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</si>
  <si>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</si>
  <si>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</si>
  <si>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</si>
  <si>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</si>
  <si>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</si>
  <si>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</si>
  <si>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</si>
  <si>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</si>
  <si>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</si>
  <si>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</si>
  <si>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</si>
  <si>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</si>
  <si>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</si>
  <si>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</si>
  <si>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</si>
  <si>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</si>
  <si>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</si>
  <si>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</si>
  <si>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</si>
  <si>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</si>
  <si>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</si>
  <si>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</si>
  <si>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</si>
  <si>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</si>
  <si>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</si>
  <si>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</si>
  <si>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</si>
  <si>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</si>
  <si>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</si>
  <si>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</si>
  <si>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</si>
  <si>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</si>
  <si>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</si>
  <si>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</si>
  <si>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</si>
  <si>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</si>
  <si>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</si>
  <si>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</si>
  <si>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</si>
  <si>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</si>
  <si>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</si>
  <si>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</si>
  <si>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</si>
  <si>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</si>
  <si>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</si>
  <si>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</si>
  <si>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</si>
  <si>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</si>
  <si>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</si>
  <si>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</si>
  <si>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</si>
  <si>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</si>
  <si>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</si>
  <si>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</si>
  <si>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</si>
  <si>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</si>
  <si>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</si>
  <si>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</si>
  <si>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</si>
  <si>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</si>
  <si>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</si>
  <si>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</si>
  <si>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</si>
  <si>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</si>
  <si>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</si>
  <si>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</si>
  <si>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</si>
  <si>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</si>
  <si>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</si>
  <si>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</si>
  <si>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</si>
  <si>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</si>
  <si>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</si>
  <si>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</si>
  <si>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</si>
  <si>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</si>
  <si>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</si>
  <si>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</si>
  <si>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</si>
  <si>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</si>
  <si>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</si>
  <si>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</si>
  <si>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</si>
  <si>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</si>
  <si>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</si>
  <si>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</si>
  <si>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</si>
  <si>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</si>
  <si>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</si>
  <si>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</si>
  <si>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</si>
  <si>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</si>
  <si>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</si>
  <si>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</si>
  <si>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</si>
  <si>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</si>
  <si>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</si>
  <si>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</si>
  <si>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</si>
  <si>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</si>
  <si>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</si>
  <si>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</si>
  <si>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</si>
  <si>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</si>
  <si>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</si>
  <si>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</si>
  <si>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</si>
  <si>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</si>
  <si>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</si>
  <si>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</si>
  <si>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</si>
  <si>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</si>
  <si>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</si>
  <si>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</si>
  <si>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</si>
  <si>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</si>
  <si>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</si>
  <si>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</si>
  <si>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</si>
  <si>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</si>
  <si>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</si>
  <si>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</si>
  <si>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</si>
  <si>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</si>
  <si>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</si>
  <si>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</si>
  <si>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</si>
  <si>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</si>
  <si>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</si>
  <si>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</si>
  <si>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</si>
  <si>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</si>
  <si>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</si>
  <si>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</si>
  <si>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</si>
  <si>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</si>
  <si>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</si>
  <si>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</si>
  <si>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</si>
  <si>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</si>
  <si>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</si>
  <si>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</si>
  <si>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</si>
  <si>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</si>
  <si>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</si>
  <si>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</si>
  <si>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</si>
  <si>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</si>
  <si>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</si>
  <si>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</si>
  <si>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</si>
  <si>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</si>
  <si>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</si>
  <si>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</si>
  <si>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</si>
  <si>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</si>
  <si>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</si>
  <si>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</si>
  <si>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</si>
  <si>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</si>
  <si>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</si>
  <si>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</si>
  <si>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</si>
  <si>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</si>
  <si>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</si>
  <si>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</si>
  <si>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</si>
  <si>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</si>
  <si>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</si>
  <si>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</si>
  <si>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</si>
  <si>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</si>
  <si>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</si>
  <si>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</si>
  <si>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</si>
  <si>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</si>
  <si>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</si>
  <si>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</si>
  <si>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</si>
  <si>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</si>
  <si>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</si>
  <si>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</si>
  <si>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</si>
  <si>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</si>
  <si>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</si>
  <si>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</si>
  <si>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</si>
  <si>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</si>
  <si>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</si>
  <si>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</si>
  <si>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</si>
  <si>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</si>
  <si>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</si>
  <si>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</si>
  <si>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</si>
  <si>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</si>
  <si>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</si>
  <si>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</si>
  <si>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</si>
  <si>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</si>
  <si>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</si>
  <si>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</si>
  <si>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</si>
  <si>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</si>
  <si>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</si>
  <si>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</si>
  <si>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</si>
  <si>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</si>
  <si>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</si>
  <si>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</si>
  <si>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</si>
  <si>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</si>
  <si>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</si>
  <si>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</si>
  <si>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</si>
  <si>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</si>
  <si>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</si>
  <si>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</si>
  <si>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</si>
  <si>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</si>
  <si>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</si>
  <si>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</si>
  <si>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</si>
  <si>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</si>
  <si>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</si>
  <si>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</si>
  <si>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</si>
  <si>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</si>
  <si>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</si>
  <si>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</si>
  <si>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</si>
  <si>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</si>
  <si>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</si>
  <si>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</si>
  <si>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</si>
  <si>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</si>
  <si>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</si>
  <si>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</si>
  <si>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</si>
  <si>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</si>
  <si>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</si>
  <si>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</si>
  <si>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</si>
  <si>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</si>
  <si>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</si>
  <si>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</si>
  <si>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</si>
  <si>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</si>
  <si>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</si>
  <si>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</si>
  <si>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</si>
  <si>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</si>
  <si>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</si>
  <si>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</si>
  <si>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</si>
  <si>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</si>
  <si>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</si>
  <si>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</si>
  <si>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</si>
  <si>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</si>
  <si>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</si>
  <si>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</si>
  <si>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</si>
  <si>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</si>
  <si>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</si>
  <si>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</si>
  <si>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</si>
  <si>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</si>
  <si>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</si>
  <si>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</si>
  <si>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</si>
  <si>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</si>
  <si>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</si>
  <si>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</si>
  <si>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</si>
  <si>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</si>
  <si>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</si>
  <si>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</si>
  <si>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</si>
  <si>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</si>
  <si>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</si>
  <si>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</si>
  <si>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</si>
  <si>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</si>
  <si>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</si>
  <si>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</si>
  <si>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</si>
  <si>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</si>
  <si>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</si>
  <si>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</si>
  <si>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</si>
  <si>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</si>
  <si>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</si>
  <si>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</si>
  <si>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</si>
  <si>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</si>
  <si>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</si>
  <si>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</si>
  <si>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</si>
  <si>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</si>
  <si>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</si>
  <si>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</si>
  <si>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</si>
  <si>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</si>
  <si>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</si>
  <si>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</si>
  <si>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</si>
  <si>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</si>
  <si>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</si>
  <si>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</si>
  <si>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</si>
  <si>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</si>
  <si>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</si>
  <si>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</si>
  <si>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</si>
  <si>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</si>
  <si>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</si>
  <si>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</si>
  <si>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</si>
  <si>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</si>
  <si>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</si>
  <si>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</si>
  <si>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</si>
  <si>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</si>
  <si>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</si>
  <si>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</si>
  <si>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</si>
  <si>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</si>
  <si>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</si>
  <si>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</si>
  <si>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</si>
  <si>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</si>
  <si>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</si>
  <si>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</si>
  <si>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</si>
  <si>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</si>
  <si>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</si>
  <si>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</si>
  <si>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</si>
  <si>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</si>
  <si>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</si>
  <si>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</si>
  <si>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</si>
  <si>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</si>
  <si>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</si>
  <si>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</si>
  <si>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</si>
  <si>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</si>
  <si>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</si>
  <si>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</si>
  <si>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</si>
  <si>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</si>
  <si>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</si>
  <si>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</si>
  <si>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</si>
  <si>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</si>
  <si>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</si>
  <si>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</si>
  <si>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</si>
  <si>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</si>
  <si>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</si>
  <si>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</si>
  <si>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</si>
  <si>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</si>
  <si>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</si>
  <si>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</si>
  <si>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</si>
  <si>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</si>
  <si>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</si>
  <si>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</si>
  <si>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</si>
  <si>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</si>
  <si>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</si>
  <si>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</si>
  <si>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</si>
  <si>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</si>
  <si>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</si>
  <si>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</si>
  <si>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</si>
  <si>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</si>
  <si>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</si>
  <si>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</si>
  <si>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</si>
  <si>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</si>
  <si>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</si>
  <si>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</si>
  <si>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</si>
  <si>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</si>
  <si>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</si>
  <si>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</si>
  <si>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</si>
  <si>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</si>
  <si>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</si>
  <si>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</si>
  <si>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</si>
  <si>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</si>
  <si>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</si>
  <si>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</si>
  <si>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</si>
  <si>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</si>
  <si>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</si>
  <si>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</si>
  <si>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</si>
  <si>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</si>
  <si>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</si>
  <si>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</si>
  <si>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</si>
  <si>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</si>
  <si>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</si>
  <si>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</si>
  <si>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</si>
  <si>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</si>
  <si>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</si>
  <si>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</si>
  <si>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</si>
  <si>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</si>
  <si>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</si>
  <si>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</si>
  <si>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</si>
  <si>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</si>
  <si>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</si>
  <si>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</si>
  <si>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</si>
  <si>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</si>
  <si>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</si>
  <si>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</si>
  <si>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</si>
  <si>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</si>
  <si>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</si>
  <si>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</si>
  <si>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</si>
  <si>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</si>
  <si>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</si>
  <si>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</si>
  <si>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</si>
  <si>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</si>
  <si>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</si>
  <si>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</si>
  <si>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</si>
  <si>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</si>
  <si>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</si>
  <si>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</si>
  <si>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</si>
  <si>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</si>
  <si>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</si>
  <si>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</si>
  <si>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</si>
  <si>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</si>
  <si>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</si>
  <si>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</si>
  <si>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</si>
  <si>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</si>
  <si>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</si>
  <si>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</si>
  <si>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</si>
  <si>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</si>
  <si>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</si>
  <si>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</si>
  <si>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</si>
  <si>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</si>
  <si>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</si>
  <si>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</si>
  <si>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</si>
  <si>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</si>
  <si>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</si>
  <si>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</si>
  <si>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</si>
  <si>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</si>
  <si>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</si>
  <si>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</si>
  <si>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</si>
  <si>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</si>
  <si>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</si>
  <si>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</si>
  <si>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</si>
  <si>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</si>
  <si>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</si>
  <si>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</si>
  <si>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</si>
  <si>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</si>
  <si>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</si>
  <si>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</si>
  <si>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</si>
  <si>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</si>
  <si>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</si>
  <si>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</si>
  <si>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</si>
  <si>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</si>
  <si>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</si>
  <si>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</si>
  <si>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</si>
  <si>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</si>
  <si>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</si>
  <si>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</si>
  <si>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</si>
  <si>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</si>
  <si>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</si>
  <si>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</si>
  <si>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</si>
  <si>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</si>
  <si>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</si>
  <si>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</si>
  <si>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</si>
  <si>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</si>
  <si>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</si>
  <si>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</si>
  <si>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</si>
  <si>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</si>
  <si>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</si>
  <si>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</si>
  <si>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</si>
  <si>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</si>
  <si>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</si>
  <si>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</si>
  <si>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</si>
  <si>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</si>
  <si>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</si>
  <si>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</si>
  <si>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</si>
  <si>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</si>
  <si>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</si>
  <si>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</si>
  <si>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</si>
  <si>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</si>
  <si>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</si>
  <si>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</si>
  <si>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</si>
  <si>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</si>
  <si>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</si>
  <si>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</si>
  <si>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</si>
  <si>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</si>
  <si>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</si>
  <si>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</si>
  <si>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</si>
  <si>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</si>
  <si>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</si>
  <si>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</si>
  <si>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</si>
  <si>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</si>
  <si>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</si>
  <si>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</si>
  <si>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</si>
  <si>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</si>
  <si>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</si>
  <si>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</si>
  <si>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</si>
  <si>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</si>
  <si>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</si>
  <si>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</si>
  <si>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</si>
  <si>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</si>
  <si>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</si>
  <si>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</si>
  <si>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</si>
  <si>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</si>
  <si>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</si>
  <si>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</si>
  <si>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</si>
  <si>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</si>
  <si>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</si>
  <si>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</si>
  <si>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</si>
  <si>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</si>
  <si>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</si>
  <si>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</si>
  <si>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</si>
  <si>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</si>
  <si>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</si>
  <si>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</si>
  <si>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</si>
  <si>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</si>
  <si>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</si>
  <si>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</si>
  <si>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</si>
  <si>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</si>
  <si>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</si>
  <si>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</si>
  <si>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</si>
  <si>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</si>
  <si>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</si>
  <si>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</si>
  <si>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</si>
  <si>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</si>
  <si>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</si>
  <si>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</si>
  <si>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</si>
  <si>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</si>
  <si>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</si>
  <si>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</si>
  <si>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</si>
  <si>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</si>
  <si>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</si>
  <si>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</si>
  <si>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</si>
  <si>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</si>
  <si>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</si>
  <si>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</si>
  <si>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</si>
  <si>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</si>
  <si>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</si>
  <si>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</si>
  <si>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</si>
  <si>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</si>
  <si>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</si>
  <si>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</si>
  <si>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</si>
  <si>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</si>
  <si>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</si>
  <si>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</si>
  <si>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</si>
  <si>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</si>
  <si>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</si>
  <si>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</si>
  <si>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</si>
  <si>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</si>
  <si>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</si>
  <si>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</si>
  <si>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</si>
  <si>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</si>
  <si>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</si>
  <si>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</si>
  <si>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</si>
  <si>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</si>
  <si>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</si>
  <si>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</si>
  <si>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</si>
  <si>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</si>
  <si>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</si>
  <si>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</si>
  <si>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</si>
  <si>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</si>
  <si>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</si>
  <si>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</si>
  <si>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</si>
  <si>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</si>
  <si>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</si>
  <si>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</si>
  <si>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</si>
  <si>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</si>
  <si>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</si>
  <si>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</si>
  <si>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</si>
  <si>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</si>
  <si>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</si>
  <si>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</si>
  <si>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</si>
  <si>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</si>
  <si>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</si>
  <si>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</si>
  <si>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</si>
  <si>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</si>
  <si>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</si>
  <si>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</si>
  <si>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</si>
  <si>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</si>
  <si>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</si>
  <si>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</si>
  <si>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</si>
  <si>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</si>
  <si>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</si>
  <si>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</si>
  <si>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</si>
  <si>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</si>
  <si>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</si>
  <si>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</si>
  <si>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</si>
  <si>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</si>
  <si>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</si>
  <si>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</si>
  <si>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</si>
  <si>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</si>
  <si>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</si>
  <si>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</si>
  <si>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</si>
  <si>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</si>
  <si>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</si>
  <si>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</si>
  <si>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</si>
  <si>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</si>
  <si>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</si>
  <si>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</si>
  <si>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</si>
  <si>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</si>
  <si>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</si>
  <si>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</si>
  <si>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</si>
  <si>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</si>
  <si>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</si>
  <si>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</si>
  <si>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</si>
  <si>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</si>
  <si>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</si>
  <si>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</si>
  <si>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</si>
  <si>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</si>
  <si>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</si>
  <si>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</si>
  <si>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</si>
  <si>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</si>
  <si>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</si>
  <si>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</si>
  <si>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</si>
  <si>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</si>
  <si>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</si>
  <si>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</si>
  <si>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</si>
  <si>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</si>
  <si>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</si>
  <si>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</si>
  <si>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</si>
  <si>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</si>
  <si>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</si>
  <si>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</si>
  <si>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</si>
  <si>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</si>
  <si>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</si>
  <si>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</si>
  <si>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</si>
  <si>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</si>
  <si>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</si>
  <si>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</si>
  <si>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</si>
  <si>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</si>
  <si>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</si>
  <si>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</si>
  <si>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</si>
  <si>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</si>
  <si>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</si>
  <si>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</si>
  <si>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</si>
  <si>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</si>
  <si>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</si>
  <si>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</si>
  <si>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</si>
  <si>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</si>
  <si>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</si>
  <si>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</si>
  <si>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</si>
  <si>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</si>
  <si>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</si>
  <si>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</si>
  <si>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</si>
  <si>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</si>
  <si>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</si>
  <si>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</si>
  <si>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</si>
  <si>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</si>
  <si>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</si>
  <si>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</si>
  <si>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</si>
  <si>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</si>
  <si>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</si>
  <si>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</si>
  <si>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</si>
  <si>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</si>
  <si>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</si>
  <si>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</si>
  <si>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</si>
  <si>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</si>
  <si>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</si>
  <si>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</si>
  <si>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</si>
  <si>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</si>
  <si>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</si>
  <si>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</si>
  <si>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</si>
  <si>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</si>
  <si>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</si>
  <si>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</si>
  <si>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</si>
  <si>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</si>
  <si>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</si>
  <si>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</si>
  <si>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</si>
  <si>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</si>
  <si>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</si>
  <si>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</si>
  <si>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</si>
  <si>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</si>
  <si>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</si>
  <si>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</si>
  <si>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</si>
  <si>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</si>
  <si>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</si>
  <si>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</si>
  <si>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</si>
  <si>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</si>
  <si>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</si>
  <si>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</si>
  <si>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</si>
  <si>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</si>
  <si>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</si>
  <si>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</si>
  <si>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</si>
  <si>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</si>
  <si>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</si>
  <si>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</si>
  <si>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</si>
  <si>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</si>
  <si>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</si>
  <si>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</si>
  <si>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</si>
  <si>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</si>
  <si>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</si>
  <si>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</si>
  <si>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</si>
  <si>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</si>
  <si>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</si>
  <si>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</si>
  <si>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</si>
  <si>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</si>
  <si>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</si>
  <si>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</si>
  <si>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</si>
  <si>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</si>
  <si>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</si>
  <si>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</si>
  <si>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</si>
  <si>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</si>
  <si>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</si>
  <si>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</si>
  <si>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</si>
  <si>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</si>
  <si>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</si>
  <si>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</si>
  <si>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</si>
  <si>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</si>
  <si>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</si>
  <si>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</si>
  <si>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</si>
  <si>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</si>
  <si>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</si>
  <si>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</si>
  <si>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</si>
  <si>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</si>
  <si>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</si>
  <si>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</si>
  <si>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</si>
  <si>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</si>
  <si>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</si>
  <si>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</si>
  <si>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</si>
  <si>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</si>
  <si>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</si>
  <si>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</si>
  <si>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</si>
  <si>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</si>
  <si>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</si>
  <si>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</si>
  <si>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</si>
  <si>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</si>
  <si>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</si>
  <si>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</si>
  <si>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</si>
  <si>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</si>
  <si>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</si>
  <si>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</si>
  <si>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</si>
  <si>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</si>
  <si>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</si>
  <si>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</si>
  <si>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</si>
  <si>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</si>
  <si>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</si>
  <si>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</si>
  <si>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</si>
  <si>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</si>
  <si>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</si>
  <si>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</si>
  <si>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</si>
  <si>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</si>
  <si>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</si>
  <si>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</si>
  <si>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</si>
  <si>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</si>
  <si>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</si>
  <si>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</si>
  <si>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</si>
  <si>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</si>
  <si>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</si>
  <si>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</si>
  <si>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</si>
  <si>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</si>
  <si>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</si>
  <si>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</si>
  <si>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</si>
  <si>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</si>
  <si>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</si>
  <si>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</si>
  <si>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</si>
  <si>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</si>
  <si>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</si>
  <si>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</si>
  <si>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</si>
  <si>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</si>
  <si>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</si>
  <si>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</si>
  <si>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</si>
  <si>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</si>
  <si>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</si>
  <si>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</si>
  <si>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</si>
  <si>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</si>
  <si>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</si>
  <si>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</si>
  <si>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</si>
  <si>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</si>
  <si>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</si>
  <si>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</si>
  <si>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</si>
  <si>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</si>
  <si>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</si>
  <si>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</si>
  <si>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</si>
  <si>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</si>
  <si>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</si>
  <si>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</si>
  <si>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</si>
  <si>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</si>
  <si>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</si>
  <si>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</si>
  <si>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</si>
  <si>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</si>
  <si>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</si>
  <si>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</si>
  <si>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</si>
  <si>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</si>
  <si>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</si>
  <si>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</si>
  <si>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</si>
  <si>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</si>
  <si>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</si>
  <si>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</si>
  <si>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</si>
  <si>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</si>
  <si>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</si>
  <si>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</si>
  <si>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</si>
  <si>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</si>
  <si>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</si>
  <si>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</si>
  <si>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</si>
  <si>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</si>
  <si>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</si>
  <si>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</si>
  <si>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</si>
  <si>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</si>
  <si>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</si>
  <si>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</si>
  <si>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</si>
  <si>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</si>
  <si>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</si>
  <si>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</si>
  <si>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</si>
  <si>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</si>
  <si>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</si>
  <si>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</si>
  <si>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</si>
  <si>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</si>
  <si>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</si>
  <si>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</si>
  <si>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</si>
  <si>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</si>
  <si>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</si>
  <si>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</si>
  <si>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</si>
  <si>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</si>
  <si>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</si>
  <si>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</si>
  <si>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</si>
  <si>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</si>
  <si>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</si>
  <si>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</si>
  <si>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</si>
  <si>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</si>
  <si>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</si>
  <si>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</si>
  <si>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</si>
  <si>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</si>
  <si>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</si>
  <si>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</si>
  <si>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</si>
  <si>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</si>
  <si>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</si>
  <si>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</si>
  <si>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</si>
  <si>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</si>
  <si>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</si>
  <si>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</si>
  <si>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</si>
  <si>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</si>
  <si>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</si>
  <si>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</si>
  <si>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</si>
  <si>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</si>
  <si>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</si>
  <si>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</si>
  <si>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</si>
  <si>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</si>
  <si>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</si>
  <si>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</si>
  <si>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</si>
  <si>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</si>
  <si>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</si>
  <si>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</si>
  <si>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</si>
  <si>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</si>
  <si>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</si>
  <si>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</si>
  <si>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</si>
  <si>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</si>
  <si>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</si>
  <si>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</si>
  <si>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</si>
  <si>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</si>
  <si>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</si>
  <si>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</si>
  <si>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</si>
  <si>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</si>
  <si>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</si>
  <si>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</si>
  <si>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</si>
  <si>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</si>
  <si>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</si>
  <si>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</si>
  <si>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</si>
  <si>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</si>
  <si>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</si>
  <si>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</si>
  <si>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</si>
  <si>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</si>
  <si>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</si>
  <si>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</si>
  <si>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</si>
  <si>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</si>
  <si>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</si>
  <si>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</si>
  <si>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</si>
  <si>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</si>
  <si>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</si>
  <si>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</si>
  <si>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</si>
  <si>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</si>
  <si>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</si>
  <si>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</si>
  <si>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</si>
  <si>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</si>
  <si>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</si>
  <si>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</si>
  <si>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</si>
  <si>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</si>
  <si>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</si>
  <si>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</si>
  <si>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</si>
  <si>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</si>
  <si>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</si>
  <si>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</si>
  <si>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</si>
  <si>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</si>
  <si>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</si>
  <si>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</si>
  <si>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</si>
  <si>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</si>
  <si>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</si>
  <si>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</si>
  <si>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</si>
  <si>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</si>
  <si>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</si>
  <si>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</si>
  <si>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</si>
  <si>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</si>
  <si>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</si>
  <si>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</si>
  <si>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</si>
  <si>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</si>
  <si>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</si>
  <si>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</si>
  <si>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</si>
  <si>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</si>
  <si>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</si>
  <si>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</si>
  <si>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</si>
  <si>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</si>
  <si>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</si>
  <si>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</si>
  <si>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</si>
  <si>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</si>
  <si>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</si>
  <si>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</si>
  <si>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</si>
  <si>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</si>
  <si>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</si>
  <si>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</si>
  <si>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</si>
  <si>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</si>
  <si>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</si>
  <si>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</si>
  <si>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</si>
  <si>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</si>
  <si>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</si>
  <si>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</si>
  <si>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</si>
  <si>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</si>
  <si>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</si>
  <si>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</si>
  <si>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</si>
  <si>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</si>
  <si>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</si>
  <si>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</si>
  <si>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</si>
  <si>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</si>
  <si>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</si>
  <si>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</si>
  <si>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</si>
  <si>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</si>
  <si>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</si>
  <si>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</si>
  <si>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</si>
  <si>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</si>
  <si>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</si>
  <si>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</si>
  <si>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</si>
  <si>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</si>
  <si>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</si>
  <si>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</si>
  <si>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</si>
  <si>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</si>
  <si>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</si>
  <si>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</si>
  <si>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</si>
  <si>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</si>
  <si>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</si>
  <si>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</si>
  <si>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</si>
  <si>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</si>
  <si>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</si>
  <si>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</si>
  <si>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</si>
  <si>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</si>
  <si>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</si>
  <si>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</si>
  <si>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</si>
  <si>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</si>
  <si>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</si>
  <si>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</si>
  <si>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</si>
  <si>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</si>
  <si>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</si>
  <si>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</si>
  <si>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</si>
  <si>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</si>
  <si>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</si>
  <si>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</si>
  <si>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</si>
  <si>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</si>
  <si>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</si>
  <si>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</si>
  <si>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</si>
  <si>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</si>
  <si>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</si>
  <si>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</si>
  <si>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</si>
  <si>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</si>
  <si>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</si>
  <si>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</si>
  <si>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</si>
  <si>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</si>
  <si>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</si>
  <si>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</si>
  <si>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</si>
  <si>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</si>
  <si>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</si>
  <si>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</si>
  <si>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</si>
  <si>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</si>
  <si>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</si>
  <si>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</si>
  <si>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</si>
  <si>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</si>
  <si>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</si>
  <si>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</si>
  <si>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</si>
  <si>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</si>
  <si>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</si>
  <si>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</si>
  <si>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</si>
  <si>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</si>
  <si>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</si>
  <si>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</si>
  <si>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</si>
  <si>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</si>
  <si>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</si>
  <si>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</si>
  <si>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</si>
  <si>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</si>
  <si>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</si>
  <si>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</si>
  <si>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</si>
  <si>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</si>
  <si>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</si>
  <si>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</si>
  <si>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</si>
  <si>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</si>
  <si>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</si>
  <si>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</si>
  <si>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</si>
  <si>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</si>
  <si>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</si>
  <si>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</si>
  <si>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</si>
  <si>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</si>
  <si>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</si>
  <si>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</si>
  <si>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</si>
  <si>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</si>
  <si>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</si>
  <si>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</si>
  <si>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</si>
  <si>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</si>
  <si>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</si>
  <si>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</si>
  <si>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</si>
  <si>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</si>
  <si>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</si>
  <si>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</si>
  <si>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</si>
  <si>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</si>
  <si>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</si>
  <si>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</si>
  <si>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</si>
  <si>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</si>
  <si>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</si>
  <si>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</si>
  <si>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</si>
  <si>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</si>
  <si>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</si>
  <si>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</si>
  <si>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</si>
  <si>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</si>
  <si>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</si>
  <si>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</si>
  <si>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</si>
  <si>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</si>
  <si>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</si>
  <si>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</si>
  <si>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</si>
  <si>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</si>
  <si>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</si>
  <si>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</si>
  <si>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</si>
  <si>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</si>
  <si>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</si>
  <si>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</si>
  <si>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</si>
  <si>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</si>
  <si>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</si>
  <si>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</si>
  <si>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</si>
  <si>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</si>
  <si>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</si>
  <si>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</si>
  <si>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</si>
  <si>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</si>
  <si>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</si>
  <si>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</si>
  <si>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</si>
  <si>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</si>
  <si>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</si>
  <si>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</si>
  <si>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</si>
  <si>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</si>
  <si>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</si>
  <si>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</si>
  <si>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</si>
  <si>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</si>
  <si>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</si>
  <si>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</si>
  <si>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</si>
  <si>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</si>
  <si>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</si>
  <si>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</si>
  <si>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</si>
  <si>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</si>
  <si>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</si>
  <si>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</si>
  <si>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</si>
  <si>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</si>
  <si>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</si>
  <si>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</si>
  <si>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</si>
  <si>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</si>
  <si>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</si>
  <si>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</si>
  <si>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</si>
  <si>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</si>
  <si>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</si>
  <si>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</si>
  <si>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</si>
  <si>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</si>
  <si>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</si>
  <si>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</si>
  <si>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</si>
  <si>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</si>
  <si>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</si>
  <si>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</si>
  <si>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</si>
  <si>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</si>
  <si>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</si>
  <si>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</si>
  <si>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</si>
  <si>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</si>
  <si>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</si>
  <si>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</si>
  <si>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</si>
  <si>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</si>
  <si>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</si>
  <si>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</si>
  <si>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</si>
  <si>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</si>
  <si>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</si>
  <si>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</si>
  <si>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</si>
  <si>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</si>
  <si>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</si>
  <si>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</si>
  <si>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</si>
  <si>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</si>
  <si>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</si>
  <si>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</si>
  <si>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</si>
  <si>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</si>
  <si>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</si>
  <si>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</si>
  <si>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</si>
  <si>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</si>
  <si>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</si>
  <si>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</si>
  <si>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</si>
  <si>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</si>
  <si>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</si>
  <si>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</si>
  <si>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</si>
  <si>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</si>
  <si>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</si>
  <si>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</si>
  <si>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</si>
  <si>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</si>
  <si>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</si>
  <si>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</si>
  <si>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</si>
  <si>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</si>
  <si>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</si>
  <si>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</si>
  <si>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</si>
  <si>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</si>
  <si>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</si>
  <si>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</si>
  <si>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</si>
  <si>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</si>
  <si>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</si>
  <si>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</si>
  <si>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</si>
  <si>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</si>
  <si>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</si>
  <si>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</si>
  <si>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</si>
  <si>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</si>
  <si>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</si>
  <si>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</si>
  <si>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</si>
  <si>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</si>
  <si>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</si>
  <si>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</si>
  <si>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</si>
  <si>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</si>
  <si>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</si>
  <si>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</si>
  <si>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</si>
  <si>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</si>
  <si>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</si>
  <si>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</si>
  <si>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</si>
  <si>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</si>
  <si>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</si>
  <si>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</si>
  <si>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</si>
  <si>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</si>
  <si>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</si>
  <si>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</si>
  <si>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</si>
  <si>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</si>
  <si>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</si>
  <si>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</si>
  <si>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</si>
  <si>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</si>
  <si>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</si>
  <si>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</si>
  <si>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</si>
  <si>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</si>
  <si>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</si>
  <si>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</si>
  <si>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</si>
  <si>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</si>
  <si>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</si>
  <si>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</si>
  <si>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</si>
  <si>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</si>
  <si>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</si>
  <si>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</si>
  <si>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</si>
  <si>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</si>
  <si>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</si>
  <si>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</si>
  <si>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</si>
  <si>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</si>
  <si>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</si>
  <si>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</si>
  <si>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</si>
  <si>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</si>
  <si>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</si>
  <si>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</si>
  <si>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</si>
  <si>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</si>
  <si>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</si>
  <si>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</si>
  <si>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</si>
  <si>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</si>
  <si>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</si>
  <si>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</si>
  <si>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</si>
  <si>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</si>
  <si>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</si>
  <si>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</si>
  <si>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</si>
  <si>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</si>
  <si>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</si>
  <si>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</si>
  <si>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</si>
  <si>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</si>
  <si>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</si>
  <si>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</si>
  <si>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</si>
  <si>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</si>
  <si>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</si>
  <si>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</si>
  <si>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</si>
  <si>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</si>
  <si>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</si>
  <si>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</si>
  <si>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</si>
  <si>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</si>
  <si>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</si>
  <si>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</si>
  <si>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</si>
  <si>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</si>
  <si>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</si>
  <si>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</si>
  <si>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</si>
  <si>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</si>
  <si>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</si>
  <si>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</si>
  <si>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</si>
  <si>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</si>
  <si>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</si>
  <si>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</si>
  <si>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</si>
  <si>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</si>
  <si>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</si>
  <si>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</si>
  <si>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</si>
  <si>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</si>
  <si>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</si>
  <si>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</si>
  <si>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</si>
  <si>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</si>
  <si>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</si>
  <si>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</si>
  <si>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</si>
  <si>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</si>
  <si>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</si>
  <si>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</si>
  <si>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</si>
  <si>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</si>
  <si>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</si>
  <si>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</si>
  <si>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</si>
  <si>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</si>
  <si>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</si>
  <si>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</si>
  <si>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</si>
  <si>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</si>
  <si>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</si>
  <si>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</si>
  <si>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</si>
  <si>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</si>
  <si>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</si>
  <si>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</si>
  <si>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</si>
  <si>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</si>
  <si>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</si>
  <si>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</si>
  <si>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</si>
  <si>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</si>
  <si>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</si>
  <si>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</si>
  <si>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</si>
  <si>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</si>
  <si>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</si>
  <si>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</si>
  <si>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</si>
  <si>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</si>
  <si>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</si>
  <si>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</si>
  <si>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</si>
  <si>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</si>
  <si>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</si>
  <si>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</si>
  <si>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</si>
  <si>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</si>
  <si>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</si>
  <si>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</si>
  <si>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</si>
  <si>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</si>
  <si>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</si>
  <si>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</si>
  <si>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</si>
  <si>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</si>
  <si>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</si>
  <si>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</si>
  <si>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</si>
  <si>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</si>
  <si>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</si>
  <si>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</si>
  <si>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</si>
  <si>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</si>
  <si>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</si>
  <si>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</si>
  <si>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</si>
  <si>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</si>
  <si>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</si>
  <si>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</si>
  <si>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</si>
  <si>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</si>
  <si>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</si>
  <si>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</si>
  <si>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</si>
  <si>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</si>
  <si>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</si>
  <si>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</si>
  <si>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</si>
  <si>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</si>
  <si>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</si>
  <si>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</si>
  <si>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</si>
  <si>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</si>
  <si>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</si>
  <si>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</si>
  <si>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</si>
  <si>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</si>
  <si>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</si>
  <si>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</si>
  <si>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</si>
  <si>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</si>
  <si>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</si>
  <si>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</si>
  <si>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</si>
  <si>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</si>
  <si>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</si>
  <si>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</si>
  <si>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</si>
  <si>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</si>
  <si>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</si>
  <si>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</si>
  <si>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</si>
  <si>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</si>
  <si>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</si>
  <si>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</si>
  <si>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</si>
  <si>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</si>
  <si>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</si>
  <si>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</si>
  <si>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</si>
  <si>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</si>
  <si>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</si>
  <si>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</si>
  <si>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</si>
  <si>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</si>
  <si>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</si>
  <si>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</si>
  <si>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</si>
  <si>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</si>
  <si>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</si>
  <si>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</si>
  <si>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</si>
  <si>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</si>
  <si>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</si>
  <si>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</si>
  <si>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</si>
  <si>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</si>
  <si>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</si>
  <si>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</si>
  <si>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</si>
  <si>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</si>
  <si>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</si>
  <si>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</si>
  <si>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</si>
  <si>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</si>
  <si>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</si>
  <si>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</si>
  <si>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</si>
  <si>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</si>
  <si>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</si>
  <si>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</si>
  <si>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</si>
  <si>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</si>
  <si>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</si>
  <si>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</si>
  <si>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</si>
  <si>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</si>
  <si>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</si>
  <si>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</si>
  <si>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</si>
  <si>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</si>
  <si>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</si>
  <si>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</si>
  <si>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</si>
  <si>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</si>
  <si>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</si>
  <si>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</si>
  <si>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</si>
  <si>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</si>
  <si>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</si>
  <si>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</si>
  <si>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</si>
  <si>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</si>
  <si>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</si>
  <si>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</si>
  <si>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</si>
  <si>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</si>
  <si>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</si>
  <si>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</si>
  <si>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</si>
  <si>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</si>
  <si>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</si>
  <si>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</si>
  <si>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</si>
  <si>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</si>
  <si>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</si>
  <si>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</si>
  <si>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</si>
  <si>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</si>
  <si>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</si>
  <si>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</si>
  <si>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</si>
  <si>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</si>
  <si>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</si>
  <si>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</si>
  <si>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</si>
  <si>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</si>
  <si>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</si>
  <si>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</si>
  <si>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</si>
  <si>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</si>
  <si>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</si>
  <si>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</si>
  <si>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</si>
  <si>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</si>
  <si>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</si>
  <si>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</si>
  <si>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</si>
  <si>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</si>
  <si>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</si>
  <si>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</si>
  <si>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</si>
  <si>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</si>
  <si>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</si>
  <si>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</si>
  <si>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</si>
  <si>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</si>
  <si>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</si>
  <si>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</si>
  <si>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</si>
  <si>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</si>
  <si>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</si>
  <si>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</si>
  <si>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</si>
  <si>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</si>
  <si>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</si>
  <si>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</si>
  <si>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</si>
  <si>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</si>
  <si>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</si>
  <si>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</si>
  <si>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</si>
  <si>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</si>
  <si>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</si>
  <si>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</si>
  <si>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</si>
  <si>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</si>
  <si>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</si>
  <si>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</si>
  <si>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</si>
  <si>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</si>
  <si>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</si>
  <si>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</si>
  <si>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</si>
  <si>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</si>
  <si>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</si>
  <si>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</si>
  <si>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</si>
  <si>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</si>
  <si>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</si>
  <si>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</si>
  <si>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</si>
  <si>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</si>
  <si>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</si>
  <si>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</si>
  <si>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</si>
  <si>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</si>
  <si>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</si>
  <si>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</si>
  <si>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</si>
  <si>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</si>
  <si>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</si>
  <si>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</si>
  <si>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</si>
  <si>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</si>
  <si>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</si>
  <si>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</si>
  <si>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</si>
  <si>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</si>
  <si>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</si>
  <si>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</si>
  <si>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</si>
  <si>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</si>
  <si>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</si>
  <si>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</si>
  <si>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</si>
  <si>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</si>
  <si>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</si>
  <si>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</si>
  <si>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</si>
  <si>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</si>
  <si>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</si>
  <si>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</si>
  <si>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</si>
  <si>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</si>
  <si>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</si>
  <si>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</si>
  <si>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</si>
  <si>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</si>
  <si>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</si>
  <si>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</si>
  <si>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</si>
  <si>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</si>
  <si>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</si>
  <si>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</si>
  <si>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</si>
  <si>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</si>
  <si>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</si>
  <si>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</si>
  <si>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</si>
  <si>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</si>
  <si>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</si>
  <si>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</si>
  <si>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</si>
  <si>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</si>
  <si>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</si>
  <si>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</si>
  <si>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</si>
  <si>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</si>
  <si>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</si>
  <si>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</si>
  <si>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</si>
  <si>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</si>
  <si>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</si>
  <si>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</si>
  <si>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</si>
  <si>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</si>
  <si>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</si>
  <si>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</si>
  <si>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</si>
  <si>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</si>
  <si>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</si>
  <si>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</si>
  <si>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</si>
  <si>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</si>
  <si>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</si>
  <si>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</si>
  <si>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</si>
  <si>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</si>
  <si>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</si>
  <si>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</si>
  <si>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</si>
  <si>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</si>
  <si>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</si>
  <si>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</si>
  <si>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</si>
  <si>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</si>
  <si>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</si>
  <si>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</si>
  <si>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</si>
  <si>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</si>
  <si>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</si>
  <si>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</si>
  <si>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</si>
  <si>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</si>
  <si>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</si>
  <si>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</si>
  <si>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</si>
  <si>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</si>
  <si>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</si>
  <si>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</si>
  <si>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</si>
  <si>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</si>
  <si>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</si>
  <si>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</si>
  <si>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</si>
  <si>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</si>
  <si>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</si>
  <si>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</si>
  <si>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</si>
  <si>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</si>
  <si>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</si>
  <si>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</si>
  <si>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</si>
  <si>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</si>
  <si>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</si>
  <si>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</si>
  <si>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</si>
  <si>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</si>
  <si>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</si>
  <si>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</si>
  <si>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</si>
  <si>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</si>
  <si>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</si>
  <si>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</si>
  <si>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</si>
  <si>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</si>
  <si>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</si>
  <si>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</si>
  <si>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</si>
  <si>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</si>
  <si>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</si>
  <si>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</si>
  <si>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</si>
  <si>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</si>
  <si>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</si>
  <si>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</si>
  <si>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</si>
  <si>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</si>
  <si>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</si>
  <si>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</si>
  <si>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</si>
  <si>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</si>
  <si>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</si>
  <si>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</si>
  <si>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</si>
  <si>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</si>
  <si>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</si>
  <si>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</si>
  <si>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</si>
  <si>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</si>
  <si>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</si>
  <si>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</si>
  <si>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</si>
  <si>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</si>
  <si>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</si>
  <si>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</si>
  <si>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</si>
  <si>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</si>
  <si>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</si>
  <si>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</si>
  <si>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</si>
  <si>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</si>
  <si>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</si>
  <si>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</si>
  <si>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</si>
  <si>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</si>
  <si>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</si>
  <si>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</si>
  <si>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</si>
  <si>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</si>
  <si>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</si>
  <si>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</si>
  <si>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</si>
  <si>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</si>
  <si>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</si>
  <si>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</si>
  <si>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</si>
  <si>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</si>
  <si>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</si>
  <si>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</si>
  <si>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</si>
  <si>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</si>
  <si>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</si>
  <si>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</si>
  <si>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</si>
  <si>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</si>
  <si>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</si>
  <si>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</si>
  <si>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</si>
  <si>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</si>
  <si>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</si>
  <si>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</si>
  <si>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</si>
  <si>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</si>
  <si>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</si>
  <si>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</si>
  <si>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</si>
  <si>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</si>
  <si>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</si>
  <si>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</si>
  <si>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</si>
  <si>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</si>
  <si>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</si>
  <si>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</si>
  <si>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</si>
  <si>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</si>
  <si>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</si>
  <si>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</si>
  <si>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</si>
  <si>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</si>
  <si>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</si>
  <si>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</si>
  <si>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</si>
  <si>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</si>
  <si>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</si>
  <si>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</si>
  <si>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</si>
  <si>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</si>
  <si>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</si>
  <si>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</si>
  <si>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</si>
  <si>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</si>
  <si>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</si>
  <si>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</si>
  <si>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</si>
  <si>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</si>
  <si>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</si>
  <si>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</si>
  <si>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</si>
  <si>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</si>
  <si>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</si>
  <si>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</si>
  <si>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</si>
  <si>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</si>
  <si>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</si>
  <si>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</si>
  <si>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</si>
  <si>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</si>
  <si>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</si>
  <si>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</si>
  <si>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</si>
  <si>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</si>
  <si>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</si>
  <si>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</si>
  <si>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</si>
  <si>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</si>
  <si>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</si>
  <si>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</si>
  <si>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</si>
  <si>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</si>
  <si>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</si>
  <si>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</si>
  <si>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</si>
  <si>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</si>
  <si>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</si>
  <si>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</si>
  <si>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</si>
  <si>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</si>
  <si>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</si>
  <si>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</si>
  <si>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</si>
  <si>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</si>
  <si>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</si>
  <si>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</si>
  <si>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</si>
  <si>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</si>
  <si>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</si>
  <si>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</si>
  <si>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</si>
  <si>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</si>
  <si>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</si>
  <si>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</si>
  <si>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</si>
  <si>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</si>
  <si>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</si>
  <si>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</si>
  <si>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</si>
  <si>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</si>
  <si>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</si>
  <si>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</si>
  <si>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</si>
  <si>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</si>
  <si>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</si>
  <si>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</si>
  <si>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</si>
  <si>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</si>
  <si>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</si>
  <si>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</si>
  <si>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</si>
  <si>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</si>
  <si>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</si>
  <si>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</si>
  <si>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</si>
  <si>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</si>
  <si>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</si>
  <si>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</si>
  <si>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</si>
  <si>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</si>
  <si>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</si>
  <si>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</si>
  <si>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</si>
  <si>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</si>
  <si>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</si>
  <si>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</si>
  <si>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</si>
  <si>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</si>
  <si>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</si>
  <si>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</si>
  <si>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</si>
  <si>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</si>
  <si>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</si>
  <si>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</si>
  <si>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</si>
  <si>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</si>
  <si>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</si>
  <si>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</si>
  <si>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</si>
  <si>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</si>
  <si>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</si>
  <si>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</si>
  <si>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</si>
  <si>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</si>
  <si>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</si>
  <si>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</si>
  <si>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</si>
  <si>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</si>
  <si>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</si>
  <si>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</si>
  <si>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</si>
  <si>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</si>
  <si>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</si>
  <si>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</si>
  <si>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</si>
  <si>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</si>
  <si>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</si>
  <si>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</si>
  <si>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</si>
  <si>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</si>
  <si>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</si>
  <si>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</si>
  <si>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</si>
  <si>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</si>
  <si>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</si>
  <si>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</si>
  <si>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</si>
  <si>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</si>
  <si>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</si>
  <si>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</si>
  <si>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</si>
  <si>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</si>
  <si>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</si>
  <si>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</si>
  <si>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</si>
  <si>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</si>
  <si>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</si>
  <si>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</si>
  <si>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</si>
  <si>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</si>
  <si>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</si>
  <si>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</si>
  <si>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</si>
  <si>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</si>
  <si>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</si>
  <si>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</si>
  <si>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</si>
  <si>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</si>
  <si>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</si>
  <si>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</si>
  <si>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</si>
  <si>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</si>
  <si>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</si>
  <si>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</si>
  <si>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</si>
  <si>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</si>
  <si>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</si>
  <si>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</si>
  <si>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</si>
  <si>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</si>
  <si>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</si>
  <si>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</si>
  <si>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</si>
  <si>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</si>
  <si>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</si>
  <si>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</si>
  <si>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</si>
  <si>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</si>
  <si>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</si>
  <si>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</si>
  <si>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</si>
  <si>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</si>
  <si>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</si>
  <si>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</si>
  <si>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</si>
  <si>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</si>
  <si>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</si>
  <si>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</si>
  <si>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</si>
  <si>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</si>
  <si>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</si>
  <si>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</si>
  <si>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</si>
  <si>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</si>
  <si>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</si>
  <si>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</si>
  <si>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</si>
  <si>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</si>
  <si>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</si>
  <si>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</si>
  <si>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</si>
  <si>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</si>
  <si>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</si>
  <si>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</si>
  <si>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</si>
  <si>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</si>
  <si>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</si>
  <si>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</si>
  <si>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</si>
  <si>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</si>
  <si>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</si>
  <si>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</si>
  <si>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</si>
  <si>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</si>
  <si>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</si>
  <si>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</si>
  <si>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</si>
  <si>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</si>
  <si>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</si>
  <si>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</si>
  <si>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</si>
  <si>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</si>
  <si>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</si>
  <si>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</si>
  <si>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</si>
  <si>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</si>
  <si>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</si>
  <si>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</si>
  <si>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</si>
  <si>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</si>
  <si>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</si>
  <si>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</si>
  <si>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</si>
  <si>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</si>
  <si>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</si>
  <si>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</si>
  <si>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</si>
  <si>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</si>
  <si>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</si>
  <si>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</si>
  <si>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</si>
  <si>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</si>
  <si>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</si>
  <si>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</si>
  <si>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</si>
  <si>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</si>
  <si>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</si>
  <si>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</si>
  <si>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</si>
  <si>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</si>
  <si>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</si>
  <si>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</si>
  <si>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</si>
  <si>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</si>
  <si>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</si>
  <si>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</si>
  <si>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</si>
  <si>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</si>
  <si>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</si>
  <si>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</si>
  <si>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</si>
  <si>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</si>
  <si>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</si>
  <si>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</si>
  <si>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</si>
  <si>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</si>
  <si>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</si>
  <si>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</si>
  <si>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</si>
  <si>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</si>
  <si>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</si>
  <si>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</si>
  <si>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</si>
  <si>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</si>
  <si>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</si>
  <si>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</si>
  <si>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</si>
  <si>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</si>
  <si>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</si>
  <si>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</si>
  <si>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</si>
  <si>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</si>
  <si>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</si>
  <si>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</si>
  <si>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</si>
  <si>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</si>
  <si>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</si>
  <si>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</si>
  <si>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</si>
  <si>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</si>
  <si>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</si>
  <si>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</si>
  <si>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</si>
  <si>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</si>
  <si>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</si>
  <si>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</si>
  <si>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</si>
  <si>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</si>
  <si>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</si>
  <si>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</si>
  <si>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</si>
  <si>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</si>
  <si>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</si>
  <si>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</si>
  <si>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</si>
  <si>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</si>
  <si>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</si>
  <si>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</si>
  <si>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</si>
  <si>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</si>
  <si>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</si>
  <si>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</si>
  <si>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</si>
  <si>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</si>
  <si>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</si>
  <si>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</si>
  <si>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</si>
  <si>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</si>
  <si>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</si>
  <si>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</si>
  <si>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</si>
  <si>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</si>
  <si>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</si>
  <si>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</si>
  <si>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</si>
  <si>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</si>
  <si>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</si>
  <si>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</si>
  <si>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</si>
  <si>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</si>
  <si>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</si>
  <si>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</si>
  <si>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</si>
  <si>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</si>
  <si>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</si>
  <si>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</si>
  <si>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</si>
  <si>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</si>
  <si>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</si>
  <si>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</si>
  <si>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</si>
  <si>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</si>
  <si>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</si>
  <si>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</si>
  <si>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</si>
  <si>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</si>
  <si>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</si>
  <si>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</si>
  <si>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</si>
  <si>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</si>
  <si>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</si>
  <si>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</si>
  <si>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</si>
  <si>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</si>
  <si>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</si>
  <si>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</si>
  <si>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</si>
  <si>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</si>
  <si>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</si>
  <si>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</si>
  <si>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</si>
  <si>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</si>
  <si>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</si>
  <si>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</si>
  <si>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</si>
  <si>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</si>
  <si>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</si>
  <si>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</si>
  <si>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</si>
  <si>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</si>
  <si>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</si>
  <si>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</si>
  <si>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</si>
  <si>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</si>
  <si>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</si>
  <si>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</si>
  <si>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</si>
  <si>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</si>
  <si>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</si>
  <si>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</si>
  <si>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</si>
  <si>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</si>
  <si>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</si>
  <si>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</si>
  <si>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</si>
  <si>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</si>
  <si>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</si>
  <si>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</si>
  <si>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</si>
  <si>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</si>
  <si>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</si>
  <si>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</si>
  <si>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</si>
  <si>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</si>
  <si>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</si>
  <si>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</si>
  <si>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</si>
  <si>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</si>
  <si>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</si>
  <si>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</si>
  <si>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</si>
  <si>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</si>
  <si>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</si>
  <si>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</si>
  <si>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</si>
  <si>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</si>
  <si>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</si>
  <si>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</si>
  <si>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</si>
  <si>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</si>
  <si>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</si>
  <si>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</si>
  <si>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</si>
  <si>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</si>
  <si>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</si>
  <si>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</si>
  <si>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</si>
  <si>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</si>
  <si>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</si>
  <si>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</si>
  <si>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</si>
  <si>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</si>
  <si>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</si>
  <si>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</si>
  <si>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</si>
  <si>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</si>
  <si>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</si>
  <si>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</si>
  <si>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</si>
  <si>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</si>
  <si>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</si>
  <si>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</si>
  <si>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</si>
  <si>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</si>
  <si>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</si>
  <si>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</si>
  <si>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</si>
  <si>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</si>
  <si>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</si>
  <si>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</si>
  <si>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</si>
  <si>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</si>
  <si>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</si>
  <si>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</si>
  <si>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</si>
  <si>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</si>
  <si>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</si>
  <si>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</si>
  <si>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</si>
  <si>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</si>
  <si>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</si>
  <si>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</si>
  <si>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</si>
  <si>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</si>
  <si>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</si>
  <si>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</si>
  <si>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</si>
  <si>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</si>
  <si>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</si>
  <si>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</si>
  <si>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</si>
  <si>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</si>
  <si>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</si>
  <si>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</si>
  <si>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</si>
  <si>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</si>
  <si>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</si>
  <si>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</si>
  <si>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</si>
  <si>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</si>
  <si>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</si>
  <si>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</si>
  <si>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</si>
  <si>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</si>
  <si>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</si>
  <si>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</si>
  <si>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</si>
  <si>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</si>
  <si>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</si>
  <si>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</si>
  <si>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</si>
  <si>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</si>
  <si>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</si>
  <si>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</si>
  <si>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</si>
  <si>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</si>
  <si>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</si>
  <si>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</si>
  <si>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</si>
  <si>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</si>
  <si>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</si>
  <si>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</si>
  <si>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</si>
  <si>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</si>
  <si>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</si>
  <si>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</si>
  <si>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</si>
  <si>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</si>
  <si>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</si>
  <si>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</si>
  <si>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</si>
  <si>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</si>
  <si>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</si>
  <si>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</si>
  <si>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</si>
  <si>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</si>
  <si>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</si>
  <si>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</si>
  <si>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</si>
  <si>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</si>
  <si>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</si>
  <si>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</si>
  <si>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</si>
  <si>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</si>
  <si>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</si>
  <si>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</si>
  <si>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</si>
  <si>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</si>
  <si>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</si>
  <si>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</si>
  <si>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</si>
  <si>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</si>
  <si>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</si>
  <si>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</si>
  <si>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</si>
  <si>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</si>
  <si>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</si>
  <si>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</si>
  <si>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</si>
  <si>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</si>
  <si>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</si>
  <si>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</si>
  <si>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</si>
  <si>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</si>
  <si>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</si>
  <si>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</si>
  <si>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</si>
  <si>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</si>
  <si>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</si>
  <si>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</si>
  <si>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</si>
  <si>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</si>
  <si>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</si>
  <si>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</si>
  <si>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</si>
  <si>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</si>
  <si>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</si>
  <si>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</si>
  <si>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</si>
  <si>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</si>
  <si>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</si>
  <si>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</si>
  <si>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</si>
  <si>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</si>
  <si>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</si>
  <si>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</si>
  <si>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</si>
  <si>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</si>
  <si>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</si>
  <si>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</si>
  <si>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</si>
  <si>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</si>
  <si>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</si>
  <si>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</si>
  <si>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</si>
  <si>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</si>
  <si>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</si>
  <si>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</si>
  <si>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</si>
  <si>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</si>
  <si>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</si>
  <si>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</si>
  <si>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</si>
  <si>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</si>
  <si>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</si>
  <si>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</si>
  <si>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</si>
  <si>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</si>
  <si>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</si>
  <si>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</si>
  <si>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</si>
  <si>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</si>
  <si>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</si>
  <si>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</si>
  <si>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</si>
  <si>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</si>
  <si>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</si>
  <si>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</si>
  <si>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</si>
  <si>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</si>
  <si>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</si>
  <si>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</si>
  <si>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</si>
  <si>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</si>
  <si>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</si>
  <si>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</si>
  <si>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</si>
  <si>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</si>
  <si>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</si>
  <si>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</si>
  <si>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</si>
  <si>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</si>
  <si>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</si>
  <si>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</si>
  <si>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</si>
  <si>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</si>
  <si>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</si>
  <si>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</si>
  <si>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</si>
  <si>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</si>
  <si>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</si>
  <si>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</si>
  <si>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</si>
  <si>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</si>
  <si>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</si>
  <si>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</si>
  <si>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</si>
  <si>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</si>
  <si>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</si>
  <si>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</si>
  <si>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</si>
  <si>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</si>
  <si>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</si>
  <si>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</si>
  <si>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</si>
  <si>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</si>
  <si>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</si>
  <si>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</si>
  <si>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</si>
  <si>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</si>
  <si>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</si>
  <si>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</si>
  <si>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</si>
  <si>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</si>
  <si>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</si>
  <si>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</si>
  <si>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</si>
  <si>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</si>
  <si>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</si>
  <si>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</si>
  <si>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</si>
  <si>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</si>
  <si>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</si>
  <si>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</si>
  <si>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</si>
  <si>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</si>
  <si>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</si>
  <si>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</si>
  <si>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</si>
  <si>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</si>
  <si>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</si>
  <si>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</si>
  <si>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</si>
  <si>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</si>
  <si>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</si>
  <si>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</si>
  <si>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</si>
  <si>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</si>
  <si>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</si>
  <si>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</si>
  <si>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</si>
  <si>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</si>
  <si>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</si>
  <si>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</si>
  <si>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</si>
  <si>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</si>
  <si>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</si>
  <si>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</si>
  <si>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</si>
  <si>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</si>
  <si>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</si>
  <si>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</si>
  <si>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</si>
  <si>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</si>
  <si>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</si>
  <si>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</si>
  <si>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</si>
  <si>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</si>
  <si>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</si>
  <si>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</si>
  <si>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</si>
  <si>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</si>
  <si>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</si>
  <si>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</si>
  <si>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</si>
  <si>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</si>
  <si>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</si>
  <si>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</si>
  <si>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</si>
  <si>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</si>
  <si>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</si>
  <si>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</si>
  <si>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</si>
  <si>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</si>
  <si>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</si>
  <si>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</si>
  <si>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</si>
  <si>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</si>
  <si>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</si>
  <si>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</si>
  <si>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</si>
  <si>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</si>
  <si>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</si>
  <si>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</si>
  <si>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</si>
  <si>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</si>
  <si>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</si>
  <si>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</si>
  <si>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</si>
  <si>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</si>
  <si>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</si>
  <si>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</si>
  <si>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</si>
  <si>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</si>
  <si>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</si>
  <si>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</si>
  <si>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</si>
  <si>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</si>
  <si>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</si>
  <si>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</si>
  <si>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</si>
  <si>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</si>
  <si>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</si>
  <si>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</si>
  <si>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</si>
  <si>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</si>
  <si>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</si>
  <si>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</si>
  <si>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</si>
  <si>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</si>
  <si>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</si>
  <si>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</si>
  <si>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</si>
  <si>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</si>
  <si>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</si>
  <si>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</si>
  <si>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</si>
  <si>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</si>
  <si>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</si>
  <si>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</si>
  <si>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</si>
  <si>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</si>
  <si>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</si>
  <si>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</si>
  <si>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</si>
  <si>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</si>
  <si>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</si>
  <si>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</si>
  <si>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</si>
  <si>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</si>
  <si>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</si>
  <si>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</si>
  <si>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</si>
  <si>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</si>
  <si>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</si>
  <si>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</si>
  <si>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</si>
  <si>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</si>
  <si>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</si>
  <si>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</si>
  <si>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</si>
  <si>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</si>
  <si>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</si>
  <si>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</si>
  <si>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</si>
  <si>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</si>
  <si>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</si>
  <si>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</si>
  <si>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</si>
  <si>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</si>
  <si>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</si>
  <si>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</si>
  <si>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</si>
  <si>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</si>
  <si>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</si>
  <si>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</si>
  <si>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</si>
  <si>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</si>
  <si>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</si>
  <si>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</si>
  <si>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</si>
  <si>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</si>
  <si>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</si>
  <si>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</si>
  <si>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</si>
  <si>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</si>
  <si>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</si>
  <si>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</si>
  <si>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</si>
  <si>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</si>
  <si>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</si>
  <si>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</si>
  <si>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</si>
  <si>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</si>
  <si>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</si>
  <si>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</si>
  <si>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</si>
  <si>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</si>
  <si>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</si>
  <si>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</si>
  <si>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</si>
  <si>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</si>
  <si>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</si>
  <si>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</si>
  <si>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</si>
  <si>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</si>
  <si>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</si>
  <si>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</si>
  <si>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</si>
  <si>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</si>
  <si>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</si>
  <si>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</si>
  <si>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</si>
  <si>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</si>
  <si>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</si>
  <si>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</si>
  <si>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</si>
  <si>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</si>
  <si>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</si>
  <si>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</si>
  <si>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</si>
  <si>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</si>
  <si>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</si>
  <si>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</si>
  <si>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</si>
  <si>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</si>
  <si>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</si>
  <si>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</si>
  <si>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</si>
  <si>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</si>
  <si>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</si>
  <si>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</si>
  <si>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</si>
  <si>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</si>
  <si>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</si>
  <si>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</si>
  <si>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</si>
  <si>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</si>
  <si>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</si>
  <si>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</si>
  <si>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</si>
  <si>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</si>
  <si>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</si>
  <si>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</si>
  <si>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</si>
  <si>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</si>
  <si>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</si>
  <si>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</si>
  <si>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</si>
  <si>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</si>
  <si>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</si>
  <si>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</si>
  <si>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</si>
  <si>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</si>
  <si>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</si>
  <si>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</si>
  <si>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</si>
  <si>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</si>
  <si>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</si>
  <si>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</si>
  <si>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</si>
  <si>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</si>
  <si>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</si>
  <si>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</si>
  <si>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</si>
  <si>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</si>
  <si>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</si>
  <si>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</si>
  <si>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</si>
  <si>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</si>
  <si>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</si>
  <si>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</si>
  <si>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</si>
  <si>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</si>
  <si>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</si>
  <si>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</si>
  <si>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</si>
  <si>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</si>
  <si>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</si>
  <si>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</si>
  <si>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</si>
  <si>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</si>
  <si>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</si>
  <si>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</si>
  <si>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</si>
  <si>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</si>
  <si>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</si>
  <si>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</si>
  <si>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</si>
  <si>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</si>
  <si>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</si>
  <si>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</si>
  <si>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</si>
  <si>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</si>
  <si>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</si>
  <si>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</si>
  <si>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</si>
  <si>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</si>
  <si>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</si>
  <si>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</si>
  <si>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</si>
  <si>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</si>
  <si>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</si>
  <si>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</si>
  <si>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</si>
  <si>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</si>
  <si>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</si>
  <si>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</si>
  <si>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</si>
  <si>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</si>
  <si>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</si>
  <si>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</si>
  <si>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</si>
  <si>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</si>
  <si>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</si>
  <si>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</si>
  <si>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</si>
  <si>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</si>
  <si>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</si>
  <si>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</si>
  <si>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</si>
  <si>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</si>
  <si>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</si>
  <si>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</si>
  <si>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</si>
  <si>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</si>
  <si>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</si>
  <si>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</si>
  <si>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</si>
  <si>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</si>
  <si>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</si>
  <si>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</si>
  <si>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</si>
  <si>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</si>
  <si>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</si>
  <si>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</si>
  <si>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</si>
  <si>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</si>
  <si>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</si>
  <si>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</si>
  <si>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</si>
  <si>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</si>
  <si>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</si>
  <si>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</si>
  <si>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</si>
  <si>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</si>
  <si>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</si>
  <si>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</si>
  <si>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</si>
  <si>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</si>
  <si>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</si>
  <si>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</si>
  <si>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</si>
  <si>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</si>
  <si>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</si>
  <si>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</si>
  <si>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</si>
  <si>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</si>
  <si>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</si>
  <si>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</si>
  <si>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</si>
  <si>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</si>
  <si>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</si>
  <si>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</si>
  <si>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</si>
  <si>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</si>
  <si>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</si>
  <si>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</si>
  <si>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</si>
  <si>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</si>
  <si>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</si>
  <si>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</si>
  <si>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</si>
  <si>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</si>
  <si>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</si>
  <si>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</si>
  <si>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</si>
  <si>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</si>
  <si>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</si>
  <si>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</si>
  <si>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</si>
  <si>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</si>
  <si>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</si>
  <si>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</si>
  <si>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</si>
  <si>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</si>
  <si>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</si>
  <si>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</si>
  <si>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</si>
  <si>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</si>
  <si>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</si>
  <si>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</si>
  <si>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</si>
  <si>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</si>
  <si>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</si>
  <si>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</si>
  <si>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</si>
  <si>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</si>
  <si>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</si>
  <si>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</si>
  <si>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</si>
  <si>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</si>
  <si>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</si>
  <si>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</si>
  <si>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</si>
  <si>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</si>
  <si>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</si>
  <si>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</si>
  <si>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</si>
  <si>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</si>
  <si>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</si>
  <si>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</si>
  <si>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</si>
  <si>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</si>
  <si>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</si>
  <si>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</si>
  <si>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</si>
  <si>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</si>
  <si>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</si>
  <si>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</si>
  <si>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</si>
  <si>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</si>
  <si>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</si>
  <si>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</si>
  <si>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</si>
  <si>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</si>
  <si>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</si>
  <si>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</si>
  <si>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</si>
  <si>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</si>
  <si>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</si>
  <si>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</si>
  <si>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</si>
  <si>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</si>
  <si>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</si>
  <si>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</si>
  <si>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</si>
  <si>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</si>
  <si>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</si>
  <si>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</si>
  <si>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</si>
  <si>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</si>
  <si>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</si>
  <si>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</si>
  <si>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</si>
  <si>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</si>
  <si>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</si>
  <si>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</si>
  <si>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</si>
  <si>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</si>
  <si>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</si>
  <si>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</si>
  <si>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</si>
  <si>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</si>
  <si>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</si>
  <si>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</si>
  <si>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</si>
  <si>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</si>
  <si>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</si>
  <si>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</si>
  <si>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</si>
  <si>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</si>
  <si>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</si>
  <si>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</si>
  <si>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</si>
  <si>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</si>
  <si>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</si>
  <si>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</si>
  <si>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</si>
  <si>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</si>
  <si>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</si>
  <si>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</si>
  <si>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</si>
  <si>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</si>
  <si>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</si>
  <si>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</si>
  <si>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</si>
  <si>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</si>
  <si>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</si>
  <si>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</si>
  <si>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</si>
  <si>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</si>
  <si>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</si>
  <si>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</si>
  <si>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</si>
  <si>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</si>
  <si>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</si>
  <si>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</si>
  <si>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</si>
  <si>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</si>
  <si>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</si>
  <si>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</si>
  <si>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</si>
  <si>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</si>
  <si>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</si>
  <si>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</si>
  <si>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</si>
  <si>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</si>
  <si>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</si>
  <si>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</si>
  <si>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</si>
  <si>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</si>
  <si>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</si>
  <si>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</si>
  <si>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</si>
  <si>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</si>
  <si>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</si>
  <si>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</si>
  <si>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</si>
  <si>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</si>
  <si>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</si>
  <si>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</si>
  <si>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</si>
  <si>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</si>
  <si>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</si>
  <si>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</si>
  <si>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</si>
  <si>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</si>
  <si>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</si>
  <si>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</si>
  <si>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</si>
  <si>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</si>
  <si>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</si>
  <si>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</si>
  <si>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</si>
  <si>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</si>
  <si>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</si>
  <si>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</si>
  <si>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</si>
  <si>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</si>
  <si>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</si>
  <si>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</si>
  <si>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</si>
  <si>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</si>
  <si>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</si>
  <si>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</si>
  <si>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</si>
  <si>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</si>
  <si>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</si>
  <si>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</si>
  <si>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</si>
  <si>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</si>
  <si>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</si>
  <si>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</si>
  <si>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</si>
  <si>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</si>
  <si>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</si>
  <si>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</si>
  <si>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</si>
  <si>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</si>
  <si>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</si>
  <si>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</si>
  <si>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</si>
  <si>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</si>
  <si>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</si>
  <si>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</si>
  <si>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</si>
  <si>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</si>
  <si>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</si>
  <si>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</si>
  <si>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</si>
  <si>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</si>
  <si>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</si>
  <si>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</si>
  <si>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</si>
  <si>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</si>
  <si>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</si>
  <si>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</si>
  <si>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</si>
  <si>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</si>
  <si>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</si>
  <si>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</si>
  <si>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</si>
  <si>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</si>
  <si>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</si>
  <si>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</si>
  <si>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</si>
  <si>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</si>
  <si>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</si>
  <si>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</si>
  <si>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</si>
  <si>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</si>
  <si>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</si>
  <si>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</si>
  <si>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</si>
  <si>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</si>
  <si>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</si>
  <si>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</si>
  <si>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</si>
  <si>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</si>
  <si>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</si>
  <si>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</si>
  <si>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</si>
  <si>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</si>
  <si>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</si>
  <si>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</si>
  <si>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</si>
  <si>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</si>
  <si>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</si>
  <si>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</si>
  <si>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</si>
  <si>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</si>
  <si>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</si>
  <si>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</si>
  <si>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</si>
  <si>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</si>
  <si>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</si>
  <si>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</si>
  <si>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</si>
  <si>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</si>
  <si>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</si>
  <si>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</si>
  <si>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</si>
  <si>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</si>
  <si>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</si>
  <si>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</si>
  <si>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</si>
  <si>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</si>
  <si>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</si>
  <si>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</si>
  <si>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</si>
  <si>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</si>
  <si>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</si>
  <si>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</si>
  <si>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</si>
  <si>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</si>
  <si>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</si>
  <si>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</si>
  <si>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</si>
  <si>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</si>
  <si>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</si>
  <si>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</si>
  <si>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</si>
  <si>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</si>
  <si>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</si>
  <si>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</si>
  <si>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</si>
  <si>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</si>
  <si>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</si>
  <si>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</si>
  <si>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</si>
  <si>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</si>
  <si>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</si>
  <si>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</si>
  <si>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</si>
  <si>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</si>
  <si>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</si>
  <si>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</si>
  <si>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</si>
  <si>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</si>
  <si>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</si>
  <si>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</si>
  <si>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</si>
  <si>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</si>
  <si>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</si>
  <si>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</si>
  <si>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</si>
  <si>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</si>
  <si>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</si>
  <si>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</si>
  <si>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</si>
  <si>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</si>
  <si>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</si>
  <si>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</si>
  <si>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</si>
  <si>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</si>
  <si>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</si>
  <si>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</si>
  <si>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</si>
  <si>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</si>
  <si>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</si>
  <si>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</si>
  <si>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</si>
  <si>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</si>
  <si>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</si>
  <si>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</si>
  <si>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</si>
  <si>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</si>
  <si>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</si>
  <si>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</si>
  <si>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</si>
  <si>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</si>
  <si>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</si>
  <si>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</si>
  <si>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</si>
  <si>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</si>
  <si>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</si>
  <si>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</si>
  <si>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</si>
  <si>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</si>
  <si>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</si>
  <si>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</si>
  <si>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</si>
  <si>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</si>
  <si>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</si>
  <si>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</si>
  <si>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</si>
  <si>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</si>
  <si>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</si>
  <si>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</si>
  <si>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</si>
  <si>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</si>
  <si>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</si>
  <si>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</si>
  <si>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</si>
  <si>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</si>
  <si>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</si>
  <si>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</si>
  <si>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</si>
  <si>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</si>
  <si>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</si>
  <si>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</si>
  <si>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</si>
  <si>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</si>
  <si>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</si>
  <si>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</si>
  <si>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</si>
  <si>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</si>
  <si>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</si>
  <si>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</si>
  <si>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</si>
  <si>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</si>
  <si>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</si>
  <si>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</si>
  <si>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</si>
  <si>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</si>
  <si>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</si>
  <si>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</si>
  <si>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</si>
  <si>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</si>
  <si>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</si>
  <si>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</si>
  <si>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</si>
  <si>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</si>
  <si>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</si>
  <si>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</si>
  <si>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</si>
  <si>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</si>
  <si>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</si>
  <si>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</si>
  <si>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</si>
  <si>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</si>
  <si>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</si>
  <si>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</si>
  <si>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</si>
  <si>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</si>
  <si>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</si>
  <si>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</si>
  <si>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</si>
  <si>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</si>
  <si>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</si>
  <si>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</si>
  <si>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</si>
  <si>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</si>
  <si>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</si>
  <si>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</si>
  <si>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</si>
  <si>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</si>
  <si>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</si>
  <si>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</si>
  <si>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</si>
  <si>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</si>
  <si>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</si>
  <si>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</si>
  <si>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</si>
  <si>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</si>
  <si>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</si>
  <si>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</si>
  <si>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</si>
  <si>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</si>
  <si>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</si>
  <si>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</si>
  <si>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</si>
  <si>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</si>
  <si>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</si>
  <si>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</si>
  <si>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</si>
  <si>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</si>
  <si>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</si>
  <si>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</si>
  <si>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</si>
  <si>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</si>
  <si>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</si>
  <si>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</si>
  <si>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</si>
  <si>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</si>
  <si>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</si>
  <si>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</si>
  <si>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</si>
  <si>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</si>
  <si>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</si>
  <si>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</si>
  <si>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</si>
  <si>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</si>
  <si>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</si>
  <si>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</si>
  <si>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</si>
  <si>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</si>
  <si>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</si>
  <si>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</si>
  <si>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</si>
  <si>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</si>
  <si>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</si>
  <si>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</si>
  <si>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</si>
  <si>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</si>
  <si>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</si>
  <si>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</si>
  <si>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</si>
  <si>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</si>
  <si>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</si>
  <si>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</si>
  <si>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</si>
  <si>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</si>
  <si>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</si>
  <si>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</si>
  <si>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</si>
  <si>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</si>
  <si>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</si>
  <si>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</si>
  <si>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</si>
  <si>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</si>
  <si>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</si>
  <si>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</si>
  <si>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</si>
  <si>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</si>
  <si>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</si>
  <si>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</si>
  <si>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</si>
  <si>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</si>
  <si>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</si>
  <si>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</si>
  <si>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</si>
  <si>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</si>
  <si>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</si>
  <si>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</si>
  <si>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</si>
  <si>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</si>
  <si>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</si>
  <si>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</si>
  <si>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</si>
  <si>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</si>
  <si>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</si>
  <si>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</si>
  <si>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</si>
  <si>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</si>
  <si>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</si>
  <si>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</si>
  <si>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</si>
  <si>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</si>
  <si>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</si>
  <si>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</si>
  <si>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</si>
  <si>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</si>
  <si>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</si>
  <si>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</si>
  <si>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</si>
  <si>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</si>
  <si>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</si>
  <si>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</si>
  <si>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</si>
  <si>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</si>
  <si>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</si>
  <si>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</si>
  <si>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</si>
  <si>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</si>
  <si>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</si>
  <si>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</si>
  <si>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</si>
  <si>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</si>
  <si>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</si>
  <si>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</si>
  <si>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</si>
  <si>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</si>
  <si>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</si>
  <si>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</si>
  <si>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</si>
  <si>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</si>
  <si>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</si>
  <si>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</si>
  <si>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</si>
  <si>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</si>
  <si>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</si>
  <si>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</si>
  <si>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</si>
  <si>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</si>
  <si>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</si>
  <si>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</si>
  <si>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</si>
  <si>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</si>
  <si>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</si>
  <si>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</si>
  <si>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</si>
  <si>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</si>
  <si>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</si>
  <si>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</si>
  <si>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</si>
  <si>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</si>
  <si>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</si>
  <si>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</si>
  <si>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</si>
  <si>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</si>
  <si>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</si>
  <si>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</si>
  <si>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</si>
  <si>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</si>
  <si>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</si>
  <si>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</si>
  <si>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</si>
  <si>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</si>
  <si>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</si>
  <si>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</si>
  <si>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</si>
  <si>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</si>
  <si>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</si>
  <si>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</si>
  <si>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</si>
  <si>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</si>
  <si>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</si>
  <si>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</si>
  <si>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</si>
  <si>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</si>
  <si>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</si>
  <si>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</si>
  <si>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</si>
  <si>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</si>
  <si>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</si>
  <si>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</si>
  <si>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</si>
  <si>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</si>
  <si>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</si>
  <si>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</si>
  <si>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</si>
  <si>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</si>
  <si>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</si>
  <si>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</si>
  <si>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</si>
  <si>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</si>
  <si>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</si>
  <si>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</si>
  <si>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</si>
  <si>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</si>
  <si>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</si>
  <si>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</si>
  <si>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</si>
  <si>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</si>
  <si>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</si>
  <si>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</si>
  <si>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</si>
  <si>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</si>
  <si>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</si>
  <si>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</si>
  <si>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</si>
  <si>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</si>
  <si>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</si>
  <si>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</si>
  <si>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</si>
  <si>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</si>
  <si>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</si>
  <si>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</si>
  <si>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</si>
  <si>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</si>
  <si>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</si>
  <si>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</si>
  <si>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</si>
  <si>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</si>
  <si>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</si>
  <si>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</si>
  <si>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</si>
  <si>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</si>
  <si>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</si>
  <si>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</si>
  <si>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</si>
  <si>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</si>
  <si>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</si>
  <si>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</si>
  <si>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</si>
  <si>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</si>
  <si>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</si>
  <si>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</si>
  <si>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</si>
  <si>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</si>
  <si>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</si>
  <si>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</si>
  <si>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</si>
  <si>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</si>
  <si>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</si>
  <si>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</si>
  <si>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</si>
  <si>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</si>
  <si>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</si>
  <si>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</si>
  <si>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</si>
  <si>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</si>
  <si>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</si>
  <si>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</si>
  <si>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</si>
  <si>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</si>
  <si>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</si>
  <si>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</si>
  <si>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</si>
  <si>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</si>
  <si>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</si>
  <si>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</si>
  <si>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</si>
  <si>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</si>
  <si>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</si>
  <si>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</si>
  <si>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</si>
  <si>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</si>
  <si>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</si>
  <si>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</si>
  <si>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</si>
  <si>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</si>
  <si>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</si>
  <si>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</si>
  <si>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</si>
  <si>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</si>
  <si>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</si>
  <si>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</si>
  <si>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</si>
  <si>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</si>
  <si>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</si>
  <si>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</si>
  <si>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</si>
  <si>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</si>
  <si>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</si>
  <si>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</si>
  <si>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</si>
  <si>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</si>
  <si>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</si>
  <si>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</si>
  <si>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</si>
  <si>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</si>
  <si>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</si>
  <si>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</si>
  <si>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</si>
  <si>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</si>
  <si>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</si>
  <si>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</si>
  <si>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</si>
  <si>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</si>
  <si>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</si>
  <si>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</si>
  <si>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</si>
  <si>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</si>
  <si>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</si>
  <si>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</si>
  <si>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</si>
  <si>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</si>
  <si>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</si>
  <si>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</si>
  <si>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</si>
  <si>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</si>
  <si>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</si>
  <si>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</si>
  <si>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</si>
  <si>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</si>
  <si>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</si>
  <si>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</si>
  <si>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</si>
  <si>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</si>
  <si>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</si>
  <si>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</si>
  <si>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</si>
  <si>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</si>
  <si>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</si>
  <si>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</si>
  <si>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</si>
  <si>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</si>
  <si>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</si>
  <si>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</si>
  <si>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</si>
  <si>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</si>
  <si>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</si>
  <si>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</si>
  <si>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</si>
  <si>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</si>
  <si>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</si>
  <si>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</si>
  <si>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</si>
  <si>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</si>
  <si>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</si>
  <si>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</si>
  <si>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</si>
  <si>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</si>
  <si>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</si>
  <si>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</si>
  <si>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</si>
  <si>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</si>
  <si>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</si>
  <si>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</si>
  <si>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</si>
  <si>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</si>
  <si>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</si>
  <si>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</si>
  <si>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</si>
  <si>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</si>
  <si>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</si>
  <si>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</si>
  <si>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</si>
  <si>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</si>
  <si>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</si>
  <si>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</si>
  <si>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</si>
  <si>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</si>
  <si>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</si>
  <si>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</si>
  <si>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</si>
  <si>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</si>
  <si>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</si>
  <si>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</si>
  <si>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</si>
  <si>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</si>
  <si>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</si>
  <si>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</si>
  <si>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</si>
  <si>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</si>
  <si>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</si>
  <si>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</si>
  <si>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</si>
  <si>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</si>
  <si>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</si>
  <si>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</si>
  <si>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</si>
  <si>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</si>
  <si>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</si>
  <si>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</si>
  <si>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</si>
  <si>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</si>
  <si>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</si>
  <si>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</si>
  <si>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</si>
  <si>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</si>
  <si>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</si>
  <si>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</si>
  <si>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</si>
  <si>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</si>
  <si>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</si>
  <si>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</si>
  <si>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</si>
  <si>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</si>
  <si>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</si>
  <si>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</si>
  <si>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</si>
  <si>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</si>
  <si>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</si>
  <si>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</si>
  <si>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</si>
  <si>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</si>
  <si>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</si>
  <si>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</si>
  <si>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</si>
  <si>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</si>
  <si>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</si>
  <si>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</si>
  <si>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</si>
  <si>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</si>
  <si>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</si>
  <si>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</si>
  <si>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</si>
  <si>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</si>
  <si>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</si>
  <si>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</si>
  <si>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</si>
  <si>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</si>
  <si>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</si>
  <si>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</si>
  <si>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</si>
  <si>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</si>
  <si>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</si>
  <si>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</si>
  <si>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</si>
  <si>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</si>
  <si>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</si>
  <si>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</si>
  <si>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</si>
  <si>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</si>
  <si>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</si>
  <si>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</si>
  <si>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</si>
  <si>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</si>
  <si>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</si>
  <si>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</si>
  <si>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</si>
  <si>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</si>
  <si>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</si>
  <si>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</si>
  <si>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</si>
  <si>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</si>
  <si>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</si>
  <si>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</si>
  <si>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</si>
  <si>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</si>
  <si>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</si>
  <si>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</si>
  <si>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</si>
  <si>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</si>
  <si>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</si>
  <si>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</si>
  <si>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</si>
  <si>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</si>
  <si>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</si>
  <si>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</si>
  <si>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</si>
  <si>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</si>
  <si>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</si>
  <si>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</si>
  <si>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</si>
  <si>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</si>
  <si>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</si>
  <si>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</si>
  <si>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</si>
  <si>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</si>
  <si>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</si>
  <si>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</si>
  <si>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</si>
  <si>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</si>
  <si>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</si>
  <si>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</si>
  <si>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</si>
  <si>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</si>
  <si>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</si>
  <si>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</si>
  <si>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</si>
  <si>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</si>
  <si>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</si>
  <si>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</si>
  <si>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</si>
  <si>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</si>
  <si>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</si>
  <si>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</si>
  <si>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</si>
  <si>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</si>
  <si>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</si>
  <si>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</si>
  <si>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</si>
  <si>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</si>
  <si>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</si>
  <si>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</si>
  <si>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</si>
  <si>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</si>
  <si>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</si>
  <si>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</si>
  <si>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</si>
  <si>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</si>
  <si>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</si>
  <si>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</si>
  <si>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</si>
  <si>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</si>
  <si>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</si>
  <si>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</si>
  <si>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</si>
  <si>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</si>
  <si>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</si>
  <si>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</si>
  <si>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</si>
  <si>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</si>
  <si>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</si>
  <si>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</si>
  <si>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</si>
  <si>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</si>
  <si>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</si>
  <si>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</si>
  <si>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</si>
  <si>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</si>
  <si>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</si>
  <si>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</si>
  <si>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</si>
  <si>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</si>
  <si>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</si>
  <si>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</si>
  <si>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</si>
  <si>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</si>
  <si>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</si>
  <si>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</si>
  <si>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</si>
  <si>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</si>
  <si>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</si>
  <si>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</si>
  <si>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</si>
  <si>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</si>
  <si>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</si>
  <si>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</si>
  <si>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</si>
  <si>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</si>
  <si>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</si>
  <si>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</si>
  <si>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</si>
  <si>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</si>
  <si>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</si>
  <si>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</si>
  <si>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</si>
  <si>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</si>
  <si>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</si>
  <si>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</si>
  <si>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</si>
  <si>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</si>
  <si>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</si>
  <si>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</si>
  <si>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</si>
  <si>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</si>
  <si>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</si>
  <si>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</si>
  <si>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</si>
  <si>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</si>
  <si>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</si>
  <si>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</si>
  <si>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</si>
  <si>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</si>
  <si>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</si>
  <si>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</si>
  <si>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</si>
  <si>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</si>
  <si>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</si>
  <si>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</si>
  <si>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</si>
  <si>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</si>
  <si>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</si>
  <si>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</si>
  <si>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</si>
  <si>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</si>
  <si>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</si>
  <si>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</si>
  <si>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</si>
  <si>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</si>
  <si>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</si>
  <si>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</si>
  <si>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</si>
  <si>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</si>
  <si>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</si>
  <si>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</si>
  <si>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</si>
  <si>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</si>
  <si>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</si>
  <si>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</si>
  <si>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</si>
  <si>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</si>
  <si>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</si>
  <si>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</si>
  <si>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</si>
  <si>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</si>
  <si>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</si>
  <si>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</si>
  <si>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</si>
  <si>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</si>
  <si>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</si>
  <si>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</si>
  <si>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</si>
  <si>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</si>
  <si>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</si>
  <si>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</si>
  <si>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</si>
  <si>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</si>
  <si>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</si>
  <si>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</si>
  <si>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</si>
  <si>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</si>
  <si>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</si>
  <si>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</si>
  <si>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</si>
  <si>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</si>
  <si>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</si>
  <si>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</si>
  <si>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</si>
  <si>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</si>
  <si>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</si>
  <si>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</si>
  <si>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</si>
  <si>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</si>
  <si>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</si>
  <si>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</si>
  <si>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</si>
  <si>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</si>
  <si>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</si>
  <si>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</si>
  <si>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</si>
  <si>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</si>
  <si>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</si>
  <si>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</si>
  <si>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</si>
  <si>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</si>
  <si>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</si>
  <si>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</si>
  <si>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</si>
  <si>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</si>
  <si>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</si>
  <si>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</si>
  <si>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</si>
  <si>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</si>
  <si>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</si>
  <si>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</si>
  <si>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</si>
  <si>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</si>
  <si>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</si>
  <si>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</si>
  <si>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</si>
  <si>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</si>
  <si>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</si>
  <si>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</si>
  <si>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</si>
  <si>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</si>
  <si>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</si>
  <si>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</si>
  <si>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</si>
  <si>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</si>
  <si>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</si>
  <si>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</si>
  <si>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</si>
  <si>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</si>
  <si>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</si>
  <si>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</si>
  <si>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</si>
  <si>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</si>
  <si>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</si>
  <si>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</si>
  <si>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</si>
  <si>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</si>
  <si>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</si>
  <si>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</si>
  <si>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</si>
  <si>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</si>
  <si>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</si>
  <si>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</si>
  <si>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</si>
  <si>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</si>
  <si>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</si>
  <si>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</si>
  <si>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</si>
  <si>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</si>
  <si>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</si>
  <si>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</si>
  <si>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</si>
  <si>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</si>
  <si>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</si>
  <si>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</si>
  <si>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</si>
  <si>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</si>
  <si>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</si>
  <si>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</si>
  <si>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</si>
  <si>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</si>
  <si>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</si>
  <si>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</si>
  <si>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</si>
  <si>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</si>
  <si>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</si>
  <si>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</si>
  <si>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</si>
  <si>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</si>
  <si>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</si>
  <si>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</si>
  <si>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</si>
  <si>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</si>
  <si>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</si>
  <si>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</si>
  <si>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</si>
  <si>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</si>
  <si>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</si>
  <si>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</si>
  <si>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</si>
  <si>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</si>
  <si>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</si>
  <si>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</si>
  <si>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</si>
  <si>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</si>
  <si>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</si>
  <si>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</si>
  <si>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</si>
  <si>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</si>
  <si>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</si>
  <si>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</si>
  <si>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</si>
  <si>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</si>
  <si>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</si>
  <si>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</si>
  <si>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</si>
  <si>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</si>
  <si>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</si>
  <si>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</si>
  <si>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</si>
  <si>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</si>
  <si>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</si>
  <si>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</si>
  <si>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</si>
  <si>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</si>
  <si>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</si>
  <si>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</si>
  <si>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</si>
  <si>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</si>
  <si>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</si>
  <si>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</si>
  <si>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</si>
  <si>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</si>
  <si>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</si>
  <si>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</si>
  <si>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</si>
  <si>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</si>
  <si>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</si>
  <si>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</si>
  <si>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</si>
  <si>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</si>
  <si>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</si>
  <si>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</si>
  <si>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</si>
  <si>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</si>
  <si>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</si>
  <si>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</si>
  <si>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</si>
  <si>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</si>
  <si>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</si>
  <si>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</si>
  <si>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</si>
  <si>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</si>
  <si>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</si>
  <si>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</si>
  <si>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</si>
  <si>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</si>
  <si>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</si>
  <si>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</si>
  <si>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</si>
  <si>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</si>
  <si>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</si>
  <si>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</si>
  <si>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</si>
  <si>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</si>
  <si>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</si>
  <si>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</si>
  <si>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</si>
  <si>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</si>
  <si>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</si>
  <si>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</si>
  <si>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</si>
  <si>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</si>
  <si>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</si>
  <si>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</si>
  <si>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</si>
  <si>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</si>
  <si>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</si>
  <si>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</si>
  <si>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</si>
  <si>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</si>
  <si>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</si>
  <si>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</si>
  <si>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</si>
  <si>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</si>
  <si>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</si>
  <si>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</si>
  <si>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</si>
  <si>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</si>
  <si>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</si>
  <si>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</si>
  <si>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</si>
  <si>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</si>
  <si>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</si>
  <si>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</si>
  <si>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</si>
  <si>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</si>
  <si>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</si>
  <si>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</si>
  <si>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</si>
  <si>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</si>
  <si>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</si>
  <si>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</si>
  <si>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</si>
  <si>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</si>
  <si>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</si>
  <si>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</si>
  <si>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</si>
  <si>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</si>
  <si>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</si>
  <si>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</si>
  <si>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</si>
  <si>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</si>
  <si>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</si>
  <si>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</si>
  <si>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</si>
  <si>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</si>
  <si>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</si>
  <si>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</si>
  <si>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</si>
  <si>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</si>
  <si>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</si>
  <si>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</si>
  <si>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</si>
  <si>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</si>
  <si>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</si>
  <si>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</si>
  <si>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</si>
  <si>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</si>
  <si>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</si>
  <si>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</si>
  <si>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</si>
  <si>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</si>
  <si>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</si>
  <si>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</si>
  <si>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</si>
  <si>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</si>
  <si>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</si>
  <si>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</si>
  <si>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</si>
  <si>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</si>
  <si>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</si>
  <si>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</si>
  <si>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</si>
  <si>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</si>
  <si>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</si>
  <si>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</si>
  <si>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</si>
  <si>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</si>
  <si>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</si>
  <si>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</si>
  <si>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</si>
  <si>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</si>
  <si>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</si>
  <si>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</si>
  <si>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</si>
  <si>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</si>
  <si>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</si>
  <si>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</si>
  <si>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</si>
  <si>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</si>
  <si>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</si>
  <si>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</si>
  <si>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</si>
  <si>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</si>
  <si>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</si>
  <si>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</si>
  <si>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</si>
  <si>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</si>
  <si>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</si>
  <si>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</si>
  <si>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</si>
  <si>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</si>
  <si>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</si>
  <si>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</si>
  <si>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</si>
  <si>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</si>
  <si>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</si>
  <si>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</si>
  <si>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</si>
  <si>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</si>
  <si>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</si>
  <si>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</si>
  <si>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</si>
  <si>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</si>
  <si>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</si>
  <si>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</si>
  <si>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</si>
  <si>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</si>
  <si>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</si>
  <si>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</si>
  <si>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</si>
  <si>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</si>
  <si>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</si>
  <si>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</si>
  <si>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</si>
  <si>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</si>
  <si>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</si>
  <si>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</si>
  <si>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</si>
  <si>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</si>
  <si>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</si>
  <si>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</si>
  <si>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</si>
  <si>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</si>
  <si>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</si>
  <si>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</si>
  <si>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</si>
  <si>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</si>
  <si>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</si>
  <si>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</si>
  <si>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</si>
  <si>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</si>
  <si>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</si>
  <si>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</si>
  <si>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</si>
  <si>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</si>
  <si>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</si>
  <si>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</si>
  <si>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</si>
  <si>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</si>
  <si>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</si>
  <si>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</si>
  <si>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</si>
  <si>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</si>
  <si>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</si>
  <si>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</si>
  <si>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</si>
  <si>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</si>
  <si>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</si>
  <si>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</si>
  <si>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</si>
  <si>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</si>
  <si>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</si>
  <si>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</si>
  <si>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</si>
  <si>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</si>
  <si>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</si>
  <si>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</si>
  <si>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</si>
  <si>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</si>
  <si>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</si>
  <si>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</si>
  <si>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</si>
  <si>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</si>
  <si>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</si>
  <si>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</si>
  <si>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</si>
  <si>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</si>
  <si>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</si>
  <si>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</si>
  <si>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</si>
  <si>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</si>
  <si>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</si>
  <si>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</si>
  <si>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</si>
  <si>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</si>
  <si>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</si>
  <si>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</si>
  <si>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</si>
  <si>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</si>
  <si>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</si>
  <si>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</si>
  <si>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</si>
  <si>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</si>
  <si>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</si>
  <si>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</si>
  <si>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</si>
  <si>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</si>
  <si>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</si>
  <si>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</si>
  <si>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</si>
  <si>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</si>
  <si>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</si>
  <si>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</si>
  <si>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</si>
  <si>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</si>
  <si>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</si>
  <si>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</si>
  <si>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</si>
  <si>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</si>
  <si>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</si>
  <si>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</si>
  <si>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</si>
  <si>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</si>
  <si>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</si>
  <si>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</si>
  <si>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</si>
  <si>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</si>
  <si>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</si>
  <si>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</si>
  <si>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</si>
  <si>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</si>
  <si>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</si>
  <si>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</si>
  <si>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</si>
  <si>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</si>
  <si>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</si>
  <si>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</si>
  <si>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</si>
  <si>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</si>
  <si>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</si>
  <si>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</si>
  <si>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</si>
  <si>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</si>
  <si>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</si>
  <si>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</si>
  <si>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</si>
  <si>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</si>
  <si>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</si>
  <si>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</si>
  <si>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</si>
  <si>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</si>
  <si>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</si>
  <si>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</si>
  <si>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</si>
  <si>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</si>
  <si>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</si>
  <si>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</si>
  <si>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</si>
  <si>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</si>
  <si>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</si>
  <si>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</si>
  <si>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</si>
  <si>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</si>
  <si>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</si>
  <si>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</si>
  <si>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</si>
  <si>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</si>
  <si>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</si>
  <si>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</si>
  <si>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</si>
  <si>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</si>
  <si>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</si>
  <si>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</si>
  <si>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</si>
  <si>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</si>
  <si>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</si>
  <si>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</si>
  <si>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</si>
  <si>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</si>
  <si>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</si>
  <si>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</si>
  <si>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</si>
  <si>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</si>
  <si>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</si>
  <si>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</si>
  <si>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</si>
  <si>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</si>
  <si>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</si>
  <si>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</si>
  <si>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</si>
  <si>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</si>
  <si>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</si>
  <si>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</si>
  <si>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</si>
  <si>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</si>
  <si>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</si>
  <si>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</si>
  <si>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</si>
  <si>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</si>
  <si>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</si>
  <si>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</si>
  <si>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</si>
  <si>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</si>
  <si>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</si>
  <si>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</si>
  <si>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</si>
  <si>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</si>
  <si>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</si>
  <si>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</si>
  <si>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</si>
  <si>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</si>
  <si>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</si>
  <si>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</si>
  <si>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</si>
  <si>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</si>
  <si>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</si>
  <si>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</si>
  <si>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</si>
  <si>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</si>
  <si>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</si>
  <si>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</si>
  <si>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</si>
  <si>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</si>
  <si>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</si>
  <si>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</si>
  <si>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</si>
  <si>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</si>
  <si>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</si>
  <si>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</si>
  <si>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</si>
  <si>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</si>
  <si>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</si>
  <si>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</si>
  <si>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</si>
  <si>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</si>
  <si>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</si>
  <si>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</si>
  <si>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</si>
  <si>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</si>
  <si>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</si>
  <si>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</si>
  <si>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</si>
  <si>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</si>
  <si>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</si>
  <si>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</si>
  <si>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</si>
  <si>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</si>
  <si>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</si>
  <si>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</si>
  <si>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</si>
  <si>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</si>
  <si>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</si>
  <si>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</si>
  <si>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</si>
  <si>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</si>
  <si>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</si>
  <si>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</si>
  <si>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</si>
  <si>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</si>
  <si>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</si>
  <si>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</si>
  <si>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</si>
  <si>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</si>
  <si>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</si>
  <si>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</si>
  <si>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</si>
  <si>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</si>
  <si>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</si>
  <si>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</si>
  <si>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</si>
  <si>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</si>
  <si>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</si>
  <si>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</si>
  <si>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</si>
  <si>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</si>
  <si>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</si>
  <si>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</si>
  <si>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</si>
  <si>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</si>
  <si>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</si>
  <si>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</si>
  <si>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</si>
  <si>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</si>
  <si>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</si>
  <si>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</si>
  <si>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</si>
  <si>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</si>
  <si>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</si>
  <si>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</si>
  <si>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</si>
  <si>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</si>
  <si>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</si>
  <si>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</si>
  <si>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</si>
  <si>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</si>
  <si>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</si>
  <si>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</si>
  <si>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</si>
  <si>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</si>
  <si>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</si>
  <si>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</si>
  <si>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</si>
  <si>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</si>
  <si>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</si>
  <si>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</si>
  <si>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</si>
  <si>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</si>
  <si>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</si>
  <si>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</si>
  <si>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</si>
  <si>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</si>
  <si>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</si>
  <si>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</si>
  <si>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</si>
  <si>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</si>
  <si>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</si>
  <si>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</si>
  <si>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</si>
  <si>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</si>
  <si>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</si>
  <si>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</si>
  <si>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</si>
  <si>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</si>
  <si>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</si>
  <si>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</si>
  <si>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</si>
  <si>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</si>
  <si>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</si>
  <si>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</si>
  <si>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</si>
  <si>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</si>
  <si>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</si>
  <si>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</si>
  <si>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</si>
  <si>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</si>
  <si>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</si>
  <si>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</si>
  <si>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</si>
  <si>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</si>
  <si>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</si>
  <si>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</si>
  <si>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</si>
  <si>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</si>
  <si>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</si>
  <si>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</si>
  <si>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</si>
  <si>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</si>
  <si>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</si>
  <si>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</si>
  <si>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</si>
  <si>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</si>
  <si>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</si>
  <si>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</si>
  <si>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</si>
  <si>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</si>
  <si>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</si>
  <si>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</si>
  <si>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</si>
  <si>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</si>
  <si>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</si>
  <si>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</si>
  <si>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</si>
  <si>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</si>
  <si>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</si>
  <si>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</si>
  <si>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</si>
  <si>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</si>
  <si>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</si>
  <si>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</si>
  <si>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</si>
  <si>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</si>
  <si>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</si>
  <si>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</si>
  <si>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</si>
  <si>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</si>
  <si>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</si>
  <si>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</si>
  <si>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</si>
  <si>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</si>
  <si>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</si>
  <si>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</si>
  <si>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</si>
  <si>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</si>
  <si>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</si>
  <si>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</si>
  <si>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</si>
  <si>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</si>
  <si>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</si>
  <si>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</si>
  <si>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</si>
  <si>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</si>
  <si>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</si>
  <si>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</si>
  <si>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</si>
  <si>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</si>
  <si>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</si>
  <si>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</si>
  <si>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</si>
  <si>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</si>
  <si>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</si>
  <si>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</si>
  <si>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</si>
  <si>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</si>
  <si>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</si>
  <si>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</si>
  <si>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</si>
  <si>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</si>
  <si>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</si>
  <si>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</si>
  <si>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</si>
  <si>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</si>
  <si>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</si>
  <si>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</si>
  <si>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</si>
  <si>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</si>
  <si>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</si>
  <si>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</si>
  <si>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</si>
  <si>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</si>
  <si>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</si>
  <si>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</si>
  <si>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</si>
  <si>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</si>
  <si>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</si>
  <si>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</si>
  <si>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</si>
  <si>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</si>
  <si>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</si>
  <si>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</si>
  <si>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</si>
  <si>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</si>
  <si>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</si>
  <si>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</si>
  <si>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</si>
  <si>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</si>
  <si>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</si>
  <si>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</si>
  <si>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</si>
  <si>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</si>
  <si>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</si>
  <si>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</si>
  <si>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</si>
  <si>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</si>
  <si>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</si>
  <si>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</si>
  <si>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</si>
  <si>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</si>
  <si>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</si>
  <si>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</si>
  <si>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</si>
  <si>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</si>
  <si>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</si>
  <si>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</si>
  <si>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</si>
  <si>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</si>
  <si>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</si>
  <si>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</si>
  <si>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</si>
  <si>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</si>
  <si>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</si>
  <si>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</si>
  <si>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</si>
  <si>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</si>
  <si>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</si>
  <si>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</si>
  <si>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</si>
  <si>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</si>
  <si>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</si>
  <si>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</si>
  <si>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</si>
  <si>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</si>
  <si>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</si>
  <si>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</si>
  <si>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</si>
  <si>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</si>
  <si>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</si>
  <si>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</si>
  <si>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</si>
  <si>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</si>
  <si>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</si>
  <si>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</si>
  <si>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</si>
  <si>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</si>
  <si>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</si>
  <si>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</si>
  <si>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</si>
  <si>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</si>
  <si>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</si>
  <si>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</si>
  <si>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</si>
  <si>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</si>
  <si>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</si>
  <si>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</si>
  <si>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</si>
  <si>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</si>
  <si>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</si>
  <si>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</si>
  <si>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</si>
  <si>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</si>
  <si>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</si>
  <si>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</si>
  <si>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</si>
  <si>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</si>
  <si>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</si>
  <si>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</si>
  <si>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</si>
  <si>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</si>
  <si>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</si>
  <si>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</si>
  <si>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</si>
  <si>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</si>
  <si>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</si>
  <si>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</si>
  <si>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</si>
  <si>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</si>
  <si>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</si>
  <si>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</si>
  <si>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</si>
  <si>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</si>
  <si>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</si>
  <si>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</si>
  <si>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</si>
  <si>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</si>
  <si>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</si>
  <si>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</si>
  <si>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</si>
  <si>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</si>
  <si>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</si>
  <si>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</si>
  <si>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</si>
  <si>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</si>
  <si>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</si>
  <si>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</si>
  <si>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</si>
  <si>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</si>
  <si>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</si>
  <si>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</si>
  <si>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</si>
  <si>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</si>
  <si>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</si>
  <si>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</si>
  <si>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</si>
  <si>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</si>
  <si>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</si>
  <si>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</si>
  <si>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</si>
  <si>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</si>
  <si>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</si>
  <si>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</si>
  <si>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</si>
  <si>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</si>
  <si>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</si>
  <si>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</si>
  <si>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</si>
  <si>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</si>
  <si>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</si>
  <si>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</si>
  <si>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</si>
  <si>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</si>
  <si>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</si>
  <si>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</si>
  <si>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</si>
  <si>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</si>
  <si>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</si>
  <si>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</si>
  <si>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</si>
  <si>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</si>
  <si>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</si>
  <si>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</si>
  <si>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</si>
  <si>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</si>
  <si>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</si>
  <si>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</si>
  <si>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</si>
  <si>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</si>
  <si>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</si>
  <si>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</si>
  <si>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</si>
  <si>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</si>
  <si>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</si>
  <si>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</si>
  <si>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</si>
  <si>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</si>
  <si>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</si>
  <si>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</si>
  <si>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</si>
  <si>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</si>
  <si>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</si>
  <si>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</si>
  <si>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</si>
  <si>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</si>
  <si>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</si>
  <si>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</si>
  <si>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</si>
  <si>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</si>
  <si>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</si>
  <si>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</si>
  <si>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</si>
  <si>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</si>
  <si>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</si>
  <si>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</si>
  <si>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</si>
  <si>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</si>
  <si>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</si>
  <si>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</si>
  <si>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</si>
  <si>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</si>
  <si>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</si>
  <si>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</si>
  <si>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</si>
  <si>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</si>
  <si>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</si>
  <si>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</si>
  <si>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</si>
  <si>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</si>
  <si>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</si>
  <si>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</si>
  <si>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</si>
  <si>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</si>
  <si>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</si>
  <si>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</si>
  <si>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</si>
  <si>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</si>
  <si>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</si>
  <si>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</si>
  <si>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</si>
  <si>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</si>
  <si>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</si>
  <si>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</si>
  <si>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</si>
  <si>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</si>
  <si>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</si>
  <si>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</si>
  <si>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</si>
  <si>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</si>
  <si>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</si>
  <si>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</si>
  <si>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</si>
  <si>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</si>
  <si>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</si>
  <si>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</si>
  <si>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</si>
  <si>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</si>
  <si>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</si>
  <si>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</si>
  <si>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</si>
  <si>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</si>
  <si>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</si>
  <si>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</si>
  <si>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</si>
  <si>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</si>
  <si>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</si>
  <si>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</si>
  <si>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</si>
  <si>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</si>
  <si>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</si>
  <si>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</si>
  <si>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</si>
  <si>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</si>
  <si>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</si>
  <si>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</si>
  <si>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</si>
  <si>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</si>
  <si>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</si>
  <si>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</si>
  <si>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</si>
  <si>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</si>
  <si>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</si>
  <si>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</si>
  <si>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</si>
  <si>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</si>
  <si>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</si>
  <si>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</si>
  <si>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</si>
  <si>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</si>
  <si>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</si>
  <si>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</si>
  <si>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</si>
  <si>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</si>
  <si>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</si>
  <si>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</si>
  <si>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</si>
  <si>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</si>
  <si>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</si>
  <si>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</si>
  <si>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</si>
  <si>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</si>
  <si>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</si>
  <si>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</si>
  <si>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</si>
  <si>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</si>
  <si>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</si>
  <si>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</si>
  <si>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</si>
  <si>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</si>
  <si>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</si>
  <si>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</si>
  <si>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</si>
  <si>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</si>
  <si>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</si>
  <si>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</si>
  <si>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</si>
  <si>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</si>
  <si>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</si>
  <si>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</si>
  <si>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</si>
  <si>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</si>
  <si>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</si>
  <si>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</si>
  <si>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</si>
  <si>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</si>
  <si>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</si>
  <si>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</si>
  <si>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</si>
  <si>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</si>
  <si>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</si>
  <si>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</si>
  <si>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</si>
  <si>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</si>
  <si>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</si>
  <si>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</si>
  <si>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</si>
  <si>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</si>
  <si>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</si>
  <si>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</si>
  <si>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</si>
  <si>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</si>
  <si>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</si>
  <si>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</si>
  <si>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</si>
  <si>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</si>
  <si>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</si>
  <si>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</si>
  <si>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</si>
  <si>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</si>
  <si>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</si>
  <si>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</si>
  <si>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</si>
  <si>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</si>
  <si>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</si>
  <si>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</si>
  <si>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</si>
  <si>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</si>
  <si>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</si>
  <si>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</si>
  <si>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</si>
  <si>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</si>
  <si>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</si>
  <si>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</si>
  <si>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</si>
  <si>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</si>
  <si>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</si>
  <si>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</si>
  <si>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</si>
  <si>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</si>
  <si>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</si>
  <si>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</si>
  <si>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</si>
  <si>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</si>
  <si>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</si>
  <si>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</si>
  <si>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</si>
  <si>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</si>
  <si>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</si>
  <si>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</si>
  <si>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</si>
  <si>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</si>
  <si>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</si>
  <si>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</si>
  <si>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</si>
  <si>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</si>
  <si>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</si>
  <si>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</si>
  <si>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</si>
  <si>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</si>
  <si>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</si>
  <si>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</si>
  <si>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</si>
  <si>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</si>
  <si>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</si>
  <si>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</si>
  <si>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</si>
  <si>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</si>
  <si>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</si>
  <si>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</si>
  <si>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</si>
  <si>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</si>
  <si>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</si>
  <si>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</si>
  <si>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</si>
  <si>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</si>
  <si>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</si>
  <si>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</si>
  <si>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</si>
  <si>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</si>
  <si>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</si>
  <si>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</si>
  <si>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</si>
  <si>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</si>
  <si>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</si>
  <si>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</si>
  <si>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</si>
  <si>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</si>
  <si>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</si>
  <si>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</si>
  <si>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</si>
  <si>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</si>
  <si>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</si>
  <si>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</si>
  <si>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</si>
  <si>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</si>
  <si>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</si>
  <si>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</si>
  <si>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</si>
  <si>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</si>
  <si>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</si>
  <si>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</si>
  <si>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</si>
  <si>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</si>
  <si>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</si>
  <si>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</si>
  <si>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</si>
  <si>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</si>
  <si>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</si>
  <si>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</si>
  <si>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</si>
  <si>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</si>
  <si>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</si>
  <si>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</si>
  <si>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</si>
  <si>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</si>
  <si>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</si>
  <si>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</si>
  <si>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</si>
  <si>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</si>
  <si>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</si>
  <si>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</si>
  <si>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</si>
  <si>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</si>
  <si>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</si>
  <si>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</si>
  <si>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</si>
  <si>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</si>
  <si>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</si>
  <si>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</si>
  <si>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</si>
  <si>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</si>
  <si>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</si>
  <si>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</si>
  <si>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</si>
  <si>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</si>
  <si>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</si>
  <si>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</si>
  <si>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</si>
  <si>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</si>
  <si>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</si>
  <si>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</si>
  <si>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</si>
  <si>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</si>
  <si>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</si>
  <si>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</si>
  <si>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</si>
  <si>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</si>
  <si>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</si>
  <si>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</si>
  <si>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</si>
  <si>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</si>
  <si>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</si>
  <si>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</si>
  <si>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</si>
  <si>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</si>
  <si>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</si>
  <si>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</si>
  <si>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</si>
  <si>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</si>
  <si>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</si>
  <si>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</si>
  <si>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</si>
  <si>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</si>
  <si>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</si>
  <si>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</si>
  <si>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</si>
  <si>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</si>
  <si>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</si>
  <si>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</si>
  <si>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</si>
  <si>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</si>
  <si>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</si>
  <si>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</si>
  <si>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</si>
  <si>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</si>
  <si>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</si>
  <si>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</si>
  <si>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</si>
  <si>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</si>
  <si>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</si>
  <si>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</si>
  <si>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</si>
  <si>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</si>
  <si>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</si>
  <si>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</si>
  <si>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</si>
  <si>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</si>
  <si>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</si>
  <si>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</si>
  <si>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</si>
  <si>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</si>
  <si>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</si>
  <si>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</si>
  <si>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</si>
  <si>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</si>
  <si>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</si>
  <si>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</si>
  <si>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</si>
  <si>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</si>
  <si>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</si>
  <si>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</si>
  <si>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</si>
  <si>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</si>
  <si>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</si>
  <si>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</si>
  <si>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</si>
  <si>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</si>
  <si>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</si>
  <si>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</si>
  <si>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</si>
  <si>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</si>
  <si>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</si>
  <si>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</si>
  <si>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</si>
  <si>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</si>
  <si>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</si>
  <si>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</si>
  <si>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</si>
  <si>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</si>
  <si>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</si>
  <si>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</si>
  <si>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</si>
  <si>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</si>
  <si>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</si>
  <si>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</si>
  <si>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</si>
  <si>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</si>
  <si>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</si>
  <si>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</si>
  <si>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</si>
  <si>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</si>
  <si>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</si>
  <si>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</si>
  <si>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</si>
  <si>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</si>
  <si>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</si>
  <si>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</si>
  <si>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</si>
  <si>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</si>
  <si>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</si>
  <si>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</si>
  <si>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</si>
  <si>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</si>
  <si>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</si>
  <si>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</si>
  <si>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</si>
  <si>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</si>
  <si>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</si>
  <si>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</si>
  <si>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</si>
  <si>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</si>
  <si>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</si>
  <si>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</si>
  <si>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</si>
  <si>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</si>
  <si>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</si>
  <si>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</si>
  <si>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</si>
  <si>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</si>
  <si>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</si>
  <si>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</si>
  <si>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</si>
  <si>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</si>
  <si>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</si>
  <si>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</si>
  <si>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</si>
  <si>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</si>
  <si>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</si>
  <si>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</si>
  <si>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</si>
  <si>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</si>
  <si>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</si>
  <si>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</si>
  <si>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</si>
  <si>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</si>
  <si>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</si>
  <si>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</si>
  <si>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</si>
  <si>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</si>
  <si>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</si>
  <si>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</si>
  <si>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</si>
  <si>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</si>
  <si>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</si>
  <si>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</si>
  <si>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</si>
  <si>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</si>
  <si>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</si>
  <si>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</si>
  <si>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</si>
  <si>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</si>
  <si>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</si>
  <si>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</si>
  <si>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</si>
  <si>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</si>
  <si>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</si>
  <si>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</si>
  <si>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</si>
  <si>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</si>
  <si>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</si>
  <si>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</si>
  <si>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</si>
  <si>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</si>
  <si>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</si>
  <si>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</si>
  <si>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</si>
  <si>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</si>
  <si>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</si>
  <si>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</si>
  <si>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</si>
  <si>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</si>
  <si>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</si>
  <si>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</si>
  <si>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</si>
  <si>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</si>
  <si>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</si>
  <si>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</si>
  <si>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</si>
  <si>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</si>
  <si>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</si>
  <si>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</si>
  <si>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</si>
  <si>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</si>
  <si>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</si>
  <si>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</si>
  <si>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</si>
  <si>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</si>
  <si>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</si>
  <si>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</si>
  <si>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</si>
  <si>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</si>
  <si>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</si>
  <si>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</si>
  <si>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</si>
  <si>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</si>
  <si>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</si>
  <si>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</si>
  <si>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</si>
  <si>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</si>
  <si>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</si>
  <si>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</si>
  <si>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</si>
  <si>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</si>
  <si>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</si>
  <si>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</si>
  <si>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</si>
  <si>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</si>
  <si>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</si>
  <si>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</si>
  <si>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</si>
  <si>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</si>
  <si>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</si>
  <si>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</si>
  <si>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</si>
  <si>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</si>
  <si>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</si>
  <si>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</si>
  <si>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</si>
  <si>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</si>
  <si>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</si>
  <si>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</si>
  <si>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</si>
  <si>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</si>
  <si>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</si>
  <si>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</si>
  <si>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</si>
  <si>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</si>
  <si>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</si>
  <si>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</si>
  <si>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</si>
  <si>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</si>
  <si>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</si>
  <si>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</si>
  <si>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</si>
  <si>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</si>
  <si>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</si>
  <si>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</si>
  <si>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</si>
  <si>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</si>
  <si>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</si>
  <si>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</si>
  <si>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</si>
  <si>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</si>
  <si>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</si>
  <si>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</si>
  <si>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</si>
  <si>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</si>
  <si>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</si>
  <si>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</si>
  <si>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</si>
  <si>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</si>
  <si>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</si>
  <si>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</si>
  <si>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</si>
  <si>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</si>
  <si>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</si>
  <si>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</si>
  <si>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</si>
  <si>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</si>
  <si>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</si>
  <si>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</si>
  <si>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</si>
  <si>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</si>
  <si>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</si>
  <si>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</si>
  <si>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</si>
  <si>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</si>
  <si>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</si>
  <si>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</si>
  <si>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</si>
  <si>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</si>
  <si>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</si>
  <si>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</si>
  <si>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</si>
  <si>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</si>
  <si>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</si>
  <si>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</si>
  <si>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</si>
  <si>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</si>
  <si>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</si>
  <si>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</si>
  <si>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</si>
  <si>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</si>
  <si>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</si>
  <si>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</si>
  <si>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</si>
  <si>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</si>
  <si>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</si>
  <si>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</si>
  <si>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</si>
  <si>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</si>
  <si>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</si>
  <si>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</si>
  <si>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</si>
  <si>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</si>
  <si>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</si>
  <si>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</si>
  <si>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</si>
  <si>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</si>
  <si>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</si>
  <si>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</si>
  <si>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</si>
  <si>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</si>
  <si>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</si>
  <si>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</si>
  <si>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</si>
  <si>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</si>
  <si>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</si>
  <si>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</si>
  <si>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</si>
  <si>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</si>
  <si>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</si>
  <si>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</si>
  <si>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</si>
  <si>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</si>
  <si>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</si>
  <si>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</si>
  <si>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</si>
  <si>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</si>
  <si>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</si>
  <si>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</si>
  <si>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</si>
  <si>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</si>
  <si>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</si>
  <si>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</si>
  <si>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</si>
  <si>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</si>
  <si>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</si>
  <si>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</si>
  <si>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</si>
  <si>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</si>
  <si>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</si>
  <si>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</si>
  <si>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</si>
  <si>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</si>
  <si>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</si>
  <si>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</si>
  <si>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</si>
  <si>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</si>
  <si>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</si>
  <si>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</si>
  <si>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</si>
  <si>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</si>
  <si>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</si>
  <si>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</si>
  <si>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</si>
  <si>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</si>
  <si>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</si>
  <si>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</si>
  <si>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</si>
  <si>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</si>
  <si>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</si>
  <si>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</si>
  <si>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</si>
  <si>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</si>
  <si>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</si>
  <si>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</si>
  <si>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</si>
  <si>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</si>
  <si>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</si>
  <si>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</si>
  <si>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</si>
  <si>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</si>
  <si>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</si>
  <si>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</si>
  <si>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</si>
  <si>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</si>
  <si>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</si>
  <si>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</si>
  <si>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</si>
  <si>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</si>
  <si>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</si>
  <si>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</si>
  <si>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</si>
  <si>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</si>
  <si>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</si>
  <si>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</si>
  <si>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</si>
  <si>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</si>
  <si>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</si>
  <si>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</si>
  <si>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</si>
  <si>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</si>
  <si>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</si>
  <si>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</si>
  <si>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</si>
  <si>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</si>
  <si>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</si>
  <si>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</si>
  <si>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</si>
  <si>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</si>
  <si>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</si>
  <si>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</si>
  <si>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</si>
  <si>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</si>
  <si>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</si>
  <si>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</si>
  <si>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</si>
  <si>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</si>
  <si>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</si>
  <si>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</si>
  <si>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</si>
  <si>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</si>
  <si>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</si>
  <si>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</si>
  <si>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</si>
  <si>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</si>
  <si>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</si>
  <si>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</si>
  <si>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</si>
  <si>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</si>
  <si>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</si>
  <si>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</si>
  <si>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</si>
  <si>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</si>
  <si>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</si>
  <si>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</si>
  <si>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</si>
  <si>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</si>
  <si>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</si>
  <si>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</si>
  <si>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</si>
  <si>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</si>
  <si>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</si>
  <si>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</si>
  <si>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</si>
  <si>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</si>
  <si>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</si>
  <si>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</si>
  <si>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</si>
  <si>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</si>
  <si>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</si>
  <si>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</si>
  <si>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</si>
  <si>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</si>
  <si>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</si>
  <si>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</si>
  <si>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</si>
  <si>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</si>
  <si>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</si>
  <si>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</si>
  <si>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</si>
  <si>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</si>
  <si>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</si>
  <si>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</si>
  <si>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</si>
  <si>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</si>
  <si>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</si>
  <si>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</si>
  <si>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</si>
  <si>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</si>
  <si>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</si>
  <si>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</si>
  <si>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</si>
  <si>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</si>
  <si>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</si>
  <si>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</si>
  <si>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</si>
  <si>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</si>
  <si>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</si>
  <si>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</si>
  <si>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</si>
  <si>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</si>
  <si>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</si>
  <si>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</si>
  <si>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</si>
  <si>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</si>
  <si>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</si>
  <si>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</si>
  <si>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</si>
  <si>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</si>
  <si>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</si>
  <si>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</si>
  <si>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</si>
  <si>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</si>
  <si>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</si>
  <si>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</si>
  <si>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</si>
  <si>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</si>
  <si>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</si>
  <si>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</si>
  <si>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</si>
  <si>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</si>
  <si>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</si>
  <si>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</si>
  <si>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</si>
  <si>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</si>
  <si>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</si>
  <si>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</si>
  <si>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</si>
  <si>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</si>
  <si>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</si>
  <si>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</si>
  <si>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</si>
  <si>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</si>
  <si>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</si>
  <si>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</si>
  <si>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</si>
  <si>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</si>
  <si>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</si>
  <si>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</si>
  <si>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</si>
  <si>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</si>
  <si>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</si>
  <si>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</si>
  <si>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</si>
  <si>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</si>
  <si>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</si>
  <si>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</si>
  <si>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</si>
  <si>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</si>
  <si>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</si>
  <si>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</si>
  <si>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</si>
  <si>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</si>
  <si>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</si>
  <si>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</si>
  <si>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</si>
  <si>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</si>
  <si>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</si>
  <si>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</si>
  <si>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</si>
  <si>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</si>
  <si>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</si>
  <si>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</si>
  <si>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</si>
  <si>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</si>
  <si>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</si>
  <si>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</si>
  <si>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</si>
  <si>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</si>
  <si>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</si>
  <si>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</si>
  <si>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</si>
  <si>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</si>
  <si>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</si>
  <si>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</si>
  <si>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</si>
  <si>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</si>
  <si>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</si>
  <si>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</si>
  <si>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</si>
  <si>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</si>
  <si>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</si>
  <si>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</si>
  <si>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</si>
  <si>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</si>
  <si>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</si>
  <si>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</si>
  <si>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</si>
  <si>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</si>
  <si>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</si>
  <si>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</si>
  <si>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</si>
  <si>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</si>
  <si>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</si>
  <si>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</si>
  <si>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</si>
  <si>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</si>
  <si>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</si>
  <si>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</si>
  <si>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</si>
  <si>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</si>
  <si>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</si>
  <si>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</si>
  <si>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</si>
  <si>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</si>
  <si>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</si>
  <si>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</si>
  <si>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</si>
  <si>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</si>
  <si>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</si>
  <si>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</si>
  <si>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</si>
  <si>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</si>
  <si>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</si>
  <si>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</si>
  <si>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</si>
  <si>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</si>
  <si>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</si>
  <si>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</si>
  <si>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</si>
  <si>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</si>
  <si>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</si>
  <si>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</si>
  <si>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</si>
  <si>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</si>
  <si>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</si>
  <si>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</si>
  <si>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</si>
  <si>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</si>
  <si>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</si>
  <si>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</si>
  <si>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</si>
  <si>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</si>
  <si>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</si>
  <si>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</si>
  <si>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</si>
  <si>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</si>
  <si>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</si>
  <si>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</si>
  <si>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</si>
  <si>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</si>
  <si>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</si>
  <si>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</si>
  <si>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</si>
  <si>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</si>
  <si>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</si>
  <si>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</si>
  <si>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</si>
  <si>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</si>
  <si>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</si>
  <si>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</si>
  <si>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</si>
  <si>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</si>
  <si>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</si>
  <si>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</si>
  <si>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</si>
  <si>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</si>
  <si>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</si>
  <si>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</si>
  <si>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</si>
  <si>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</si>
  <si>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</si>
  <si>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</si>
  <si>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</si>
  <si>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</si>
  <si>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</si>
  <si>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</si>
  <si>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</si>
  <si>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</si>
  <si>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</si>
  <si>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</si>
  <si>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</si>
  <si>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</si>
  <si>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</si>
  <si>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</si>
  <si>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</si>
  <si>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</si>
  <si>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</si>
  <si>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</si>
  <si>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</si>
  <si>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</si>
  <si>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</si>
  <si>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</si>
  <si>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</si>
  <si>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</si>
  <si>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</si>
  <si>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</si>
  <si>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</si>
  <si>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</si>
  <si>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</si>
  <si>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</si>
  <si>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</si>
  <si>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</si>
  <si>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</si>
  <si>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</si>
  <si>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</si>
  <si>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</si>
  <si>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</si>
  <si>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</si>
  <si>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</si>
  <si>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</si>
  <si>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</si>
  <si>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</si>
  <si>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</si>
  <si>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</si>
  <si>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</si>
  <si>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</si>
  <si>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</si>
  <si>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</si>
  <si>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</si>
  <si>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</si>
  <si>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</si>
  <si>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</si>
  <si>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</si>
  <si>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</si>
  <si>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</si>
  <si>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</si>
  <si>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</si>
  <si>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</si>
  <si>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</si>
  <si>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</si>
  <si>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</si>
  <si>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</si>
  <si>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</si>
  <si>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</si>
  <si>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</si>
  <si>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</si>
  <si>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</si>
  <si>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</si>
  <si>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</si>
  <si>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</si>
  <si>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</si>
  <si>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</si>
  <si>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</si>
  <si>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</si>
  <si>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</si>
  <si>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</si>
  <si>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</si>
  <si>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</si>
  <si>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</si>
  <si>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</si>
  <si>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</si>
  <si>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</si>
  <si>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</si>
  <si>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</si>
  <si>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</si>
  <si>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</si>
  <si>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</si>
  <si>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</si>
  <si>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</si>
  <si>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</si>
  <si>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</si>
  <si>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</si>
  <si>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</si>
  <si>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</si>
  <si>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</si>
  <si>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</si>
  <si>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</si>
  <si>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</si>
  <si>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</si>
  <si>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</si>
  <si>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</si>
  <si>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</si>
  <si>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</si>
  <si>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</si>
  <si>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</si>
  <si>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</si>
  <si>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</si>
  <si>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</si>
  <si>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</si>
  <si>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</si>
  <si>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</si>
  <si>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</si>
  <si>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</si>
  <si>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</si>
  <si>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</si>
  <si>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</si>
  <si>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</si>
  <si>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</si>
  <si>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</si>
  <si>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</si>
  <si>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</si>
  <si>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</si>
  <si>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</si>
  <si>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</si>
  <si>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</si>
  <si>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</si>
  <si>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</si>
  <si>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</si>
  <si>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</si>
  <si>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</si>
  <si>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</si>
  <si>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</si>
  <si>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</si>
  <si>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</si>
  <si>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</si>
  <si>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</si>
  <si>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</si>
  <si>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</si>
  <si>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</si>
  <si>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</si>
  <si>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</si>
  <si>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</si>
  <si>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</si>
  <si>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</si>
  <si>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</si>
  <si>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</si>
  <si>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</si>
  <si>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</si>
  <si>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</si>
  <si>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</si>
  <si>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</si>
  <si>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</si>
  <si>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</si>
  <si>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</si>
  <si>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</si>
  <si>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</si>
  <si>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</si>
  <si>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</si>
  <si>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</si>
  <si>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</si>
  <si>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</si>
  <si>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</si>
  <si>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</si>
  <si>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</si>
  <si>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</si>
  <si>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</si>
  <si>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</si>
  <si>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</si>
  <si>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</si>
  <si>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</si>
  <si>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</si>
  <si>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</si>
  <si>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</si>
  <si>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</si>
  <si>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</si>
  <si>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</si>
  <si>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</si>
  <si>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</si>
  <si>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</si>
  <si>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</si>
  <si>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</si>
  <si>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</si>
  <si>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</si>
  <si>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</si>
  <si>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</si>
  <si>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</si>
  <si>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</si>
  <si>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</si>
  <si>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</si>
  <si>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</si>
  <si>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</si>
  <si>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</si>
  <si>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</si>
  <si>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</si>
  <si>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</si>
  <si>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</si>
  <si>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</si>
  <si>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</si>
  <si>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</si>
  <si>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</si>
  <si>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</si>
  <si>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</si>
  <si>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</si>
  <si>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</si>
  <si>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</si>
  <si>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</si>
  <si>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</si>
  <si>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</si>
  <si>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</si>
  <si>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</si>
  <si>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</si>
  <si>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</si>
  <si>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</si>
  <si>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</si>
  <si>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</si>
  <si>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</si>
  <si>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</si>
  <si>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</si>
  <si>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</si>
  <si>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</si>
  <si>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</si>
  <si>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</si>
  <si>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</si>
  <si>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</si>
  <si>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</si>
  <si>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</si>
  <si>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</si>
  <si>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</si>
  <si>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</si>
  <si>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</si>
  <si>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</si>
  <si>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</si>
  <si>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</si>
  <si>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</si>
  <si>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</si>
  <si>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</si>
  <si>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</si>
  <si>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</si>
  <si>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</si>
  <si>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</si>
  <si>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</si>
  <si>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</si>
  <si>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</si>
  <si>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</si>
  <si>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</si>
  <si>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</si>
  <si>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</si>
  <si>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</si>
  <si>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</si>
  <si>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</si>
  <si>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</si>
  <si>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</si>
  <si>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</si>
  <si>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</si>
  <si>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</si>
  <si>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</si>
  <si>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</si>
  <si>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</si>
  <si>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</si>
  <si>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</si>
  <si>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</si>
  <si>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</si>
  <si>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</si>
  <si>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</si>
  <si>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</si>
  <si>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</si>
  <si>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</si>
  <si>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</si>
  <si>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</si>
  <si>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</si>
  <si>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</si>
  <si>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</si>
  <si>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</si>
  <si>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</si>
  <si>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</si>
  <si>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</si>
  <si>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</si>
  <si>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</si>
  <si>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</si>
  <si>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</si>
  <si>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</si>
  <si>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</si>
  <si>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</si>
  <si>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</si>
  <si>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</si>
  <si>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</si>
  <si>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</si>
  <si>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</si>
  <si>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</si>
  <si>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</si>
  <si>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</si>
  <si>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</si>
  <si>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</si>
  <si>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</si>
  <si>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</si>
  <si>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</si>
  <si>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</si>
  <si>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</si>
  <si>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</si>
  <si>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</si>
  <si>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</si>
  <si>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</si>
  <si>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</si>
  <si>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</si>
  <si>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</si>
  <si>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</si>
  <si>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</si>
  <si>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</si>
  <si>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</si>
  <si>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</si>
  <si>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</si>
  <si>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</si>
  <si>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</si>
  <si>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</si>
  <si>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</si>
  <si>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</si>
  <si>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</si>
  <si>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</si>
  <si>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</si>
  <si>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</si>
  <si>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</si>
  <si>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</si>
  <si>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</si>
  <si>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</si>
  <si>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</si>
  <si>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</si>
  <si>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</si>
  <si>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</si>
  <si>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</si>
  <si>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</si>
  <si>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</si>
  <si>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</si>
  <si>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</si>
  <si>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</si>
  <si>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</si>
  <si>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</si>
  <si>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</si>
  <si>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</si>
  <si>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</si>
  <si>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</si>
  <si>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</si>
  <si>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</si>
  <si>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</si>
  <si>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</si>
  <si>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</si>
  <si>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</si>
  <si>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</si>
  <si>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</si>
  <si>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</si>
  <si>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</si>
  <si>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</si>
  <si>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</si>
  <si>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</si>
  <si>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</si>
  <si>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</si>
  <si>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</si>
  <si>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</si>
  <si>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</si>
  <si>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</si>
  <si>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</si>
  <si>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</si>
  <si>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</si>
  <si>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</si>
  <si>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</si>
  <si>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</si>
  <si>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</si>
  <si>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</si>
  <si>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</si>
  <si>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</si>
  <si>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</si>
  <si>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</si>
  <si>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</si>
  <si>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</si>
  <si>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</si>
  <si>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</si>
  <si>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</si>
  <si>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</si>
  <si>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</si>
  <si>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</si>
  <si>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</si>
  <si>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</si>
  <si>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</si>
  <si>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</si>
  <si>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</si>
  <si>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</si>
  <si>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</si>
  <si>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</si>
  <si>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</si>
  <si>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</si>
  <si>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</si>
  <si>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</si>
  <si>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</si>
  <si>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</si>
  <si>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</si>
  <si>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</si>
  <si>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</si>
  <si>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</si>
  <si>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</si>
  <si>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</si>
  <si>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</si>
  <si>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</si>
  <si>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</si>
  <si>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</si>
  <si>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</si>
  <si>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</si>
  <si>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</si>
  <si>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</si>
  <si>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</si>
  <si>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</si>
  <si>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</si>
  <si>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</si>
  <si>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</si>
  <si>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</si>
  <si>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</si>
  <si>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</si>
  <si>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</si>
  <si>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</si>
  <si>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</si>
  <si>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</si>
  <si>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</si>
  <si>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</si>
  <si>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</si>
  <si>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</si>
  <si>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</si>
  <si>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</si>
  <si>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</si>
  <si>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</si>
  <si>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</si>
  <si>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</si>
  <si>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</si>
  <si>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</si>
  <si>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</si>
  <si>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</si>
  <si>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</si>
  <si>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</si>
  <si>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</si>
  <si>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</si>
  <si>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</si>
  <si>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</si>
  <si>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</si>
  <si>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</si>
  <si>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</si>
  <si>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</si>
  <si>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</si>
  <si>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</si>
  <si>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</si>
  <si>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</si>
  <si>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</si>
  <si>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</si>
  <si>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</si>
  <si>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</si>
  <si>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</si>
  <si>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</si>
  <si>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</si>
  <si>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</si>
  <si>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</si>
  <si>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</si>
  <si>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</si>
  <si>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</si>
  <si>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</si>
  <si>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</si>
  <si>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</si>
  <si>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</si>
  <si>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</si>
  <si>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</si>
  <si>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</si>
  <si>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</si>
  <si>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</si>
  <si>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</si>
  <si>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</si>
  <si>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</si>
  <si>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</si>
  <si>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</si>
  <si>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</si>
  <si>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</si>
  <si>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</si>
  <si>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</si>
  <si>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</si>
  <si>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</si>
  <si>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</si>
  <si>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</si>
  <si>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</si>
  <si>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</si>
  <si>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</si>
  <si>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</si>
  <si>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</si>
  <si>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</si>
  <si>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</si>
  <si>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</si>
  <si>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</si>
  <si>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</si>
  <si>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</si>
  <si>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</si>
  <si>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</si>
  <si>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</si>
  <si>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</si>
  <si>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</si>
  <si>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</si>
  <si>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</si>
  <si>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</si>
  <si>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</si>
  <si>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</si>
  <si>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</si>
  <si>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</si>
  <si>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</si>
  <si>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</si>
  <si>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</si>
  <si>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</si>
  <si>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</si>
  <si>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</si>
  <si>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</si>
  <si>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</si>
  <si>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</si>
  <si>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</si>
  <si>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</si>
  <si>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</si>
  <si>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</si>
  <si>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</si>
  <si>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</si>
  <si>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</si>
  <si>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</si>
  <si>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</si>
  <si>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</si>
  <si>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</si>
  <si>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</si>
  <si>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</si>
  <si>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</si>
  <si>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</si>
  <si>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</si>
  <si>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</si>
  <si>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</si>
  <si>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</si>
  <si>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</si>
  <si>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</si>
  <si>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</si>
  <si>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</si>
  <si>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</si>
  <si>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</si>
  <si>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</si>
  <si>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</si>
  <si>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</si>
  <si>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</si>
  <si>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</si>
  <si>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</si>
  <si>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</si>
  <si>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</si>
  <si>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</si>
  <si>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</si>
  <si>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</si>
  <si>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</si>
  <si>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</si>
  <si>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</si>
  <si>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</si>
  <si>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</si>
  <si>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</si>
  <si>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</si>
  <si>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</si>
  <si>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</si>
  <si>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</si>
  <si>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</si>
  <si>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</si>
  <si>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</si>
  <si>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</si>
  <si>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</si>
  <si>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</si>
  <si>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</si>
  <si>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</si>
  <si>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</si>
  <si>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</si>
  <si>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</si>
  <si>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</si>
  <si>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</si>
  <si>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</si>
  <si>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</si>
  <si>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</si>
  <si>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</si>
  <si>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</si>
  <si>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</si>
  <si>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</si>
  <si>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</si>
  <si>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</si>
  <si>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</si>
  <si>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</si>
  <si>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</si>
  <si>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</si>
  <si>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</si>
  <si>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</si>
  <si>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</si>
  <si>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</si>
  <si>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</si>
  <si>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</si>
  <si>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</si>
  <si>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</si>
  <si>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</si>
  <si>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</si>
  <si>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</si>
  <si>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</si>
  <si>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</si>
  <si>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</si>
  <si>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</si>
  <si>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</si>
  <si>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</si>
  <si>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</si>
  <si>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</si>
  <si>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</si>
  <si>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</si>
  <si>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</si>
  <si>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</si>
  <si>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</si>
  <si>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</si>
  <si>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</si>
  <si>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</si>
  <si>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</si>
  <si>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</si>
  <si>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</si>
  <si>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</si>
  <si>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</si>
  <si>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</si>
  <si>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</si>
  <si>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</si>
  <si>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</si>
  <si>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</si>
  <si>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</si>
  <si>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</si>
  <si>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</si>
  <si>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</si>
  <si>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</si>
  <si>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</si>
  <si>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</si>
  <si>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</si>
  <si>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</si>
  <si>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</si>
  <si>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</si>
  <si>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</si>
  <si>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</si>
  <si>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</si>
  <si>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</si>
  <si>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</si>
  <si>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</si>
  <si>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</si>
  <si>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</si>
  <si>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</si>
  <si>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</si>
  <si>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</si>
  <si>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</si>
  <si>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</si>
  <si>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</si>
  <si>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</si>
  <si>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</si>
  <si>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</si>
  <si>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</si>
  <si>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</si>
  <si>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</si>
  <si>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</si>
  <si>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</si>
  <si>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</si>
  <si>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</si>
  <si>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</si>
  <si>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</si>
  <si>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</si>
  <si>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</si>
  <si>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</si>
  <si>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</si>
  <si>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</si>
  <si>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</si>
  <si>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</si>
  <si>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</si>
  <si>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</si>
  <si>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</si>
  <si>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</si>
  <si>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</si>
  <si>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</si>
  <si>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</si>
  <si>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</si>
  <si>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</si>
  <si>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</si>
  <si>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</si>
  <si>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</si>
  <si>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</si>
  <si>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</si>
  <si>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</si>
  <si>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</si>
  <si>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</si>
  <si>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</si>
  <si>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</si>
  <si>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</si>
  <si>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</si>
  <si>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</si>
  <si>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</si>
  <si>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</si>
  <si>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</si>
  <si>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</si>
  <si>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</si>
  <si>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</si>
  <si>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</si>
  <si>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</si>
  <si>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</si>
  <si>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</si>
  <si>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</si>
  <si>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</si>
  <si>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</si>
  <si>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</si>
  <si>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</si>
  <si>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</si>
  <si>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</si>
  <si>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</si>
  <si>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</si>
  <si>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</si>
  <si>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</si>
  <si>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</si>
  <si>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</si>
  <si>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</si>
  <si>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</si>
  <si>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</si>
  <si>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</si>
  <si>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</si>
  <si>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</si>
  <si>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</si>
  <si>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</si>
  <si>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</si>
  <si>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</si>
  <si>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</si>
  <si>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</si>
  <si>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</si>
  <si>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</si>
  <si>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</si>
  <si>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</si>
  <si>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</si>
  <si>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</si>
  <si>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</si>
  <si>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</si>
  <si>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</si>
  <si>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</si>
  <si>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</si>
  <si>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</si>
  <si>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</si>
  <si>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</si>
  <si>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</si>
  <si>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</si>
  <si>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</si>
  <si>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</si>
  <si>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</si>
  <si>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</si>
  <si>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</si>
  <si>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</si>
  <si>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</si>
  <si>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</si>
  <si>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</si>
  <si>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</si>
  <si>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</si>
  <si>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</si>
  <si>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</si>
  <si>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</si>
  <si>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</si>
  <si>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</si>
  <si>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</si>
  <si>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</si>
  <si>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</si>
  <si>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</si>
  <si>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</si>
  <si>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</si>
  <si>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</si>
  <si>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</si>
  <si>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</si>
  <si>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</si>
  <si>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</si>
  <si>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</si>
  <si>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</si>
  <si>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</si>
  <si>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</si>
  <si>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</si>
  <si>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</si>
  <si>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</si>
  <si>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</si>
  <si>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</si>
  <si>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</si>
  <si>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</si>
  <si>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</si>
  <si>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</si>
  <si>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</si>
  <si>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</si>
  <si>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</si>
  <si>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</si>
  <si>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</si>
  <si>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</si>
  <si>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</si>
  <si>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</si>
  <si>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</si>
  <si>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</si>
  <si>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</si>
  <si>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</si>
  <si>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</si>
  <si>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</si>
  <si>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</si>
  <si>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</si>
  <si>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</si>
  <si>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</si>
  <si>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</si>
  <si>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</si>
  <si>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</si>
  <si>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</si>
  <si>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</si>
  <si>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</si>
  <si>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</si>
  <si>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</si>
  <si>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</si>
  <si>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</si>
  <si>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</si>
  <si>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</si>
  <si>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</si>
  <si>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</si>
  <si>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</si>
  <si>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</si>
  <si>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</si>
  <si>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</si>
  <si>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</si>
  <si>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</si>
  <si>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</si>
  <si>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</si>
  <si>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</si>
  <si>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</si>
  <si>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</si>
  <si>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</si>
  <si>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</si>
  <si>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</si>
  <si>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</si>
  <si>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</si>
  <si>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</si>
  <si>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</si>
  <si>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</si>
  <si>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</si>
  <si>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</si>
  <si>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</si>
  <si>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</si>
  <si>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</si>
  <si>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</si>
  <si>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</si>
  <si>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</si>
  <si>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</si>
  <si>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</si>
  <si>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</si>
  <si>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</si>
  <si>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</si>
  <si>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</si>
  <si>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</si>
  <si>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</si>
  <si>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</si>
  <si>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</si>
  <si>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</si>
  <si>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</si>
  <si>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</si>
  <si>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</si>
  <si>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</si>
  <si>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</si>
  <si>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</si>
  <si>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</si>
  <si>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</si>
  <si>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</si>
  <si>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</si>
  <si>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</si>
  <si>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</si>
  <si>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</si>
  <si>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</si>
  <si>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</si>
  <si>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</si>
  <si>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</si>
  <si>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</si>
  <si>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</si>
  <si>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</si>
  <si>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</si>
  <si>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</si>
  <si>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</si>
  <si>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</si>
  <si>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</si>
  <si>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</si>
  <si>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</si>
  <si>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</si>
  <si>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</si>
  <si>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</si>
  <si>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</si>
  <si>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</si>
  <si>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</si>
  <si>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</si>
  <si>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</si>
  <si>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</si>
  <si>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</si>
  <si>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</si>
  <si>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</si>
  <si>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</si>
  <si>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</si>
  <si>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</si>
  <si>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</si>
  <si>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</si>
  <si>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</si>
  <si>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</si>
  <si>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</si>
  <si>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</si>
  <si>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</si>
  <si>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</si>
  <si>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</si>
  <si>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</si>
  <si>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</si>
  <si>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</si>
  <si>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</si>
  <si>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</si>
  <si>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</si>
  <si>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</si>
  <si>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</si>
  <si>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</si>
  <si>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</si>
  <si>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</si>
  <si>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</si>
  <si>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</si>
  <si>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</si>
  <si>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</si>
  <si>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</si>
  <si>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</si>
  <si>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</si>
  <si>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</si>
  <si>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</si>
  <si>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</si>
  <si>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</si>
  <si>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</si>
  <si>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</si>
  <si>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</si>
  <si>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</si>
  <si>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</si>
  <si>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</si>
  <si>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</si>
  <si>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</si>
  <si>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</si>
  <si>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</si>
  <si>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</si>
  <si>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</si>
  <si>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</si>
  <si>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</si>
  <si>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</si>
  <si>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</si>
  <si>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</si>
  <si>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</si>
  <si>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</si>
  <si>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</si>
  <si>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</si>
  <si>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</si>
  <si>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</si>
  <si>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</si>
  <si>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</si>
  <si>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</si>
  <si>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</si>
  <si>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</si>
  <si>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</si>
  <si>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</si>
  <si>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</si>
  <si>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</si>
  <si>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</si>
  <si>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</si>
  <si>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</si>
  <si>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</si>
  <si>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</si>
  <si>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</si>
  <si>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</si>
  <si>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</si>
  <si>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</si>
  <si>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</si>
  <si>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</si>
  <si>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</si>
  <si>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</si>
  <si>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</si>
  <si>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</si>
  <si>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</si>
  <si>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</si>
  <si>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</si>
  <si>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</si>
  <si>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</si>
  <si>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</si>
  <si>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</si>
  <si>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</si>
  <si>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</si>
  <si>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</si>
  <si>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</si>
  <si>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</si>
  <si>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</si>
  <si>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</si>
  <si>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</si>
  <si>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</si>
  <si>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</si>
  <si>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</si>
  <si>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</si>
  <si>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</si>
  <si>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</si>
  <si>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</si>
  <si>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</si>
  <si>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</si>
  <si>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</si>
  <si>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</si>
  <si>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</si>
  <si>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</si>
  <si>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</si>
  <si>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</si>
  <si>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</si>
  <si>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</si>
  <si>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</si>
  <si>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</si>
  <si>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</si>
  <si>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</si>
  <si>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</si>
  <si>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</si>
  <si>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</si>
  <si>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</si>
  <si>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</si>
  <si>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</si>
  <si>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</si>
  <si>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</si>
  <si>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</si>
  <si>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</si>
  <si>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</si>
  <si>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</si>
  <si>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</si>
  <si>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</si>
  <si>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</si>
  <si>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</si>
  <si>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</si>
  <si>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</si>
  <si>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</si>
  <si>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</si>
  <si>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</si>
  <si>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</si>
  <si>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</si>
  <si>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</si>
  <si>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</si>
  <si>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</si>
  <si>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</si>
  <si>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</si>
  <si>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</si>
  <si>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</si>
  <si>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</si>
  <si>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</si>
  <si>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</si>
  <si>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</si>
  <si>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</si>
  <si>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</si>
  <si>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</si>
  <si>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</si>
  <si>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</si>
  <si>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</si>
  <si>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</si>
  <si>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</si>
  <si>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</si>
  <si>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</si>
  <si>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</si>
  <si>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</si>
  <si>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</si>
  <si>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</si>
  <si>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</si>
  <si>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</si>
  <si>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</si>
  <si>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</si>
  <si>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</si>
  <si>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</si>
  <si>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</si>
  <si>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</si>
  <si>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</si>
  <si>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</si>
  <si>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</si>
  <si>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</si>
  <si>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</si>
  <si>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</si>
  <si>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</si>
  <si>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</si>
  <si>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</si>
  <si>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</si>
  <si>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</si>
  <si>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</si>
  <si>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</si>
  <si>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</si>
  <si>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</si>
  <si>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</si>
  <si>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</si>
  <si>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</si>
  <si>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</si>
  <si>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</si>
  <si>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</si>
  <si>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</si>
  <si>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</si>
  <si>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</si>
  <si>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</si>
  <si>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</si>
  <si>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</si>
  <si>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</si>
  <si>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</si>
  <si>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</si>
  <si>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</si>
  <si>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</si>
  <si>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</si>
  <si>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</si>
  <si>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</si>
  <si>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</si>
  <si>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</si>
  <si>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</si>
  <si>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</si>
  <si>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</si>
  <si>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</si>
  <si>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</si>
  <si>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</si>
  <si>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</si>
  <si>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</si>
  <si>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</si>
  <si>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</si>
  <si>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</si>
  <si>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</si>
  <si>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</si>
  <si>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</si>
  <si>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</si>
  <si>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</si>
  <si>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</si>
  <si>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</si>
  <si>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</si>
  <si>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</si>
  <si>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</si>
  <si>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</si>
  <si>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</si>
  <si>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</si>
  <si>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</si>
  <si>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</si>
  <si>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</si>
  <si>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</si>
  <si>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</si>
  <si>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</si>
  <si>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</si>
  <si>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</si>
  <si>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</si>
  <si>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</si>
  <si>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</si>
  <si>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</si>
  <si>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</si>
  <si>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</si>
  <si>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</si>
  <si>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</si>
  <si>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</si>
  <si>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</si>
  <si>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</si>
  <si>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</si>
  <si>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</si>
  <si>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</si>
  <si>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</si>
  <si>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</si>
  <si>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</si>
  <si>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</si>
  <si>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</si>
  <si>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</si>
  <si>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</si>
  <si>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</si>
  <si>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</si>
  <si>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</si>
  <si>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</si>
  <si>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</si>
  <si>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</si>
  <si>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</si>
  <si>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</si>
  <si>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</si>
  <si>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</si>
  <si>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</si>
  <si>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</si>
  <si>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</si>
  <si>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</si>
  <si>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</si>
  <si>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</si>
  <si>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</si>
  <si>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</si>
  <si>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</si>
  <si>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</si>
  <si>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</si>
  <si>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</si>
  <si>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</si>
  <si>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</si>
  <si>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</si>
  <si>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</si>
  <si>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</si>
  <si>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</si>
  <si>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</si>
  <si>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</si>
  <si>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</si>
  <si>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</si>
  <si>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</si>
  <si>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</si>
  <si>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</si>
  <si>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</si>
  <si>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</si>
  <si>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</si>
  <si>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</si>
  <si>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</si>
  <si>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</si>
  <si>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</si>
  <si>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</si>
  <si>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</si>
  <si>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</si>
  <si>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</si>
  <si>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</si>
  <si>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</si>
  <si>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</si>
  <si>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</si>
  <si>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</si>
  <si>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</si>
  <si>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</si>
  <si>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</si>
  <si>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</si>
  <si>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</si>
  <si>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</si>
  <si>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</si>
  <si>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</si>
  <si>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</si>
  <si>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</si>
  <si>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</si>
  <si>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</si>
  <si>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</si>
  <si>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</si>
  <si>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</si>
  <si>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</si>
  <si>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</si>
  <si>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</si>
  <si>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</si>
  <si>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</si>
  <si>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</si>
  <si>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</si>
  <si>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</si>
  <si>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</si>
  <si>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</si>
  <si>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</si>
  <si>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</si>
  <si>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</si>
  <si>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</si>
  <si>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</si>
  <si>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</si>
  <si>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</si>
  <si>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</si>
  <si>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</si>
  <si>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</si>
  <si>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</si>
  <si>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</si>
  <si>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</si>
  <si>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</si>
  <si>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</si>
  <si>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</si>
  <si>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</si>
  <si>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</si>
  <si>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</si>
  <si>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</si>
  <si>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</si>
  <si>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</si>
  <si>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</si>
  <si>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</si>
  <si>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</si>
  <si>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</si>
  <si>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</si>
  <si>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</si>
  <si>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</si>
  <si>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</si>
  <si>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</si>
  <si>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</si>
  <si>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</si>
  <si>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</si>
  <si>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</si>
  <si>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</si>
  <si>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</si>
  <si>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</si>
  <si>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</si>
  <si>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</si>
  <si>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</si>
  <si>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</si>
  <si>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</si>
  <si>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</si>
  <si>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</si>
  <si>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</si>
  <si>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</si>
  <si>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</si>
  <si>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</si>
  <si>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</si>
  <si>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</si>
  <si>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</si>
  <si>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</si>
  <si>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</si>
  <si>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</si>
  <si>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</si>
  <si>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</si>
  <si>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</si>
  <si>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</si>
  <si>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</si>
  <si>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</si>
  <si>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</si>
  <si>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</si>
  <si>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</si>
  <si>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</si>
  <si>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</si>
  <si>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</si>
  <si>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</si>
  <si>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</si>
  <si>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</si>
  <si>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</si>
  <si>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</si>
  <si>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</si>
  <si>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</si>
  <si>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</si>
  <si>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</si>
  <si>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</si>
  <si>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</si>
  <si>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</si>
  <si>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</si>
  <si>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</si>
  <si>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</si>
  <si>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</si>
  <si>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</si>
  <si>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</si>
  <si>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</si>
  <si>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</si>
  <si>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</si>
  <si>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</si>
  <si>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</si>
  <si>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</si>
  <si>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</si>
  <si>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</si>
  <si>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</si>
  <si>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</si>
  <si>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</si>
  <si>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</si>
  <si>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</si>
  <si>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</si>
  <si>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</si>
  <si>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</si>
  <si>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</si>
  <si>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</si>
  <si>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</si>
  <si>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</si>
  <si>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</si>
  <si>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</si>
  <si>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</si>
  <si>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</si>
  <si>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</si>
  <si>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</si>
  <si>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</si>
  <si>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</si>
  <si>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</si>
  <si>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</si>
  <si>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</si>
  <si>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</si>
  <si>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</si>
  <si>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</si>
  <si>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</si>
  <si>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</si>
  <si>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</si>
  <si>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</si>
  <si>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</si>
  <si>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</si>
  <si>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</si>
  <si>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</si>
  <si>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</si>
  <si>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</si>
  <si>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</si>
  <si>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</si>
  <si>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</si>
  <si>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</si>
  <si>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</si>
  <si>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</si>
  <si>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</si>
  <si>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</si>
  <si>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</si>
  <si>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</si>
  <si>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</si>
  <si>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</si>
  <si>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</si>
  <si>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</si>
  <si>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</si>
  <si>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</si>
  <si>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</si>
  <si>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</si>
  <si>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</si>
  <si>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</si>
  <si>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</si>
  <si>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</si>
  <si>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</si>
  <si>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</si>
  <si>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</si>
  <si>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</si>
  <si>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</si>
  <si>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</si>
  <si>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</si>
  <si>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</si>
  <si>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</si>
  <si>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</si>
  <si>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</si>
  <si>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</si>
  <si>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</si>
  <si>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</si>
  <si>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</si>
  <si>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</si>
  <si>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</si>
  <si>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</si>
  <si>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</si>
  <si>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</si>
  <si>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</si>
  <si>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</si>
  <si>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</si>
  <si>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</si>
  <si>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</si>
  <si>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</si>
  <si>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</si>
  <si>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</si>
  <si>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</si>
  <si>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</si>
  <si>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</si>
  <si>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</si>
  <si>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</si>
  <si>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</si>
  <si>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</si>
  <si>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</si>
  <si>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</si>
  <si>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</si>
  <si>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</si>
  <si>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</si>
  <si>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</si>
  <si>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</si>
  <si>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</si>
  <si>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</si>
  <si>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</si>
  <si>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</si>
  <si>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</si>
  <si>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</si>
  <si>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</si>
  <si>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</si>
  <si>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</si>
  <si>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</si>
  <si>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</si>
  <si>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</si>
  <si>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</si>
  <si>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</si>
  <si>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</si>
  <si>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</si>
  <si>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</si>
  <si>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</si>
  <si>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</si>
  <si>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</si>
  <si>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</si>
  <si>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</si>
  <si>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</si>
  <si>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</si>
  <si>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</si>
  <si>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</si>
  <si>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</si>
  <si>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</si>
  <si>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</si>
  <si>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</si>
  <si>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</si>
  <si>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</si>
  <si>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</si>
  <si>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</si>
  <si>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</si>
  <si>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</si>
  <si>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</si>
  <si>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</si>
  <si>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</si>
  <si>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</si>
  <si>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</si>
  <si>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</si>
  <si>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</si>
  <si>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</si>
  <si>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</si>
  <si>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</si>
  <si>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</si>
  <si>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</si>
  <si>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</si>
  <si>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</si>
  <si>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</si>
  <si>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</si>
  <si>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</si>
  <si>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</si>
  <si>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</si>
  <si>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</si>
  <si>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</si>
  <si>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</si>
  <si>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</si>
  <si>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</si>
  <si>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</si>
  <si>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</si>
  <si>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</si>
  <si>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</si>
  <si>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</si>
  <si>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</si>
  <si>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</si>
  <si>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</si>
  <si>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</si>
  <si>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</si>
  <si>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</si>
  <si>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</si>
  <si>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</si>
  <si>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</si>
  <si>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</si>
  <si>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</si>
  <si>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</si>
  <si>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</si>
  <si>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</si>
  <si>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</si>
  <si>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</si>
  <si>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</si>
  <si>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</si>
  <si>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</si>
  <si>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</si>
  <si>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</si>
  <si>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</si>
  <si>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</si>
  <si>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</si>
  <si>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</si>
  <si>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</si>
  <si>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</si>
  <si>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</si>
  <si>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</si>
  <si>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</si>
  <si>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</si>
  <si>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</si>
  <si>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</si>
  <si>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</si>
  <si>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</si>
  <si>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</si>
  <si>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</si>
  <si>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</si>
  <si>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</si>
  <si>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</si>
  <si>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</si>
  <si>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</si>
  <si>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</si>
  <si>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</si>
  <si>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</si>
  <si>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</si>
  <si>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</si>
  <si>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</si>
  <si>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</si>
  <si>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</si>
  <si>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</si>
  <si>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</si>
  <si>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</si>
  <si>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</si>
  <si>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</si>
  <si>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</si>
  <si>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</si>
  <si>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</si>
  <si>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</si>
  <si>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</si>
  <si>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</si>
  <si>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</si>
  <si>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</si>
  <si>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</si>
  <si>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</si>
  <si>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</si>
  <si>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</si>
  <si>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</si>
  <si>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</si>
  <si>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</si>
  <si>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</si>
  <si>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</si>
  <si>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</si>
  <si>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</si>
  <si>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</si>
  <si>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</si>
  <si>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</si>
  <si>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</si>
  <si>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</si>
  <si>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</si>
  <si>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</si>
  <si>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</si>
  <si>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</si>
  <si>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</si>
  <si>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</si>
  <si>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</si>
  <si>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</si>
  <si>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</si>
  <si>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</si>
  <si>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</si>
  <si>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</si>
  <si>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</si>
  <si>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</si>
  <si>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</si>
  <si>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</si>
  <si>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</si>
  <si>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</si>
  <si>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</si>
  <si>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</si>
  <si>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</si>
  <si>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</si>
  <si>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</si>
  <si>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</si>
  <si>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</si>
  <si>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</si>
  <si>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</si>
  <si>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</si>
  <si>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</si>
  <si>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</si>
  <si>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</si>
  <si>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</si>
  <si>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</si>
  <si>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</si>
  <si>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</si>
  <si>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</si>
  <si>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</si>
  <si>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</si>
  <si>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</si>
  <si>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</si>
  <si>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</si>
  <si>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</si>
  <si>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</si>
  <si>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</si>
  <si>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</si>
  <si>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</si>
  <si>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</si>
  <si>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</si>
  <si>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</si>
  <si>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</si>
  <si>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</si>
  <si>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</si>
  <si>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</si>
  <si>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</si>
  <si>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</si>
  <si>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</si>
  <si>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</si>
  <si>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</si>
  <si>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</si>
  <si>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</si>
  <si>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</si>
  <si>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</si>
  <si>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</si>
  <si>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</si>
  <si>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</si>
  <si>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</si>
  <si>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</si>
  <si>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</si>
  <si>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</si>
  <si>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</si>
  <si>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</si>
  <si>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</si>
  <si>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</si>
  <si>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</si>
  <si>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</si>
  <si>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</si>
  <si>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</si>
  <si>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</si>
  <si>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</si>
  <si>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</si>
  <si>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</si>
  <si>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</si>
  <si>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</si>
  <si>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</si>
  <si>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</si>
  <si>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</si>
  <si>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</si>
  <si>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</si>
  <si>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</si>
  <si>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</si>
  <si>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</si>
  <si>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</si>
  <si>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</si>
  <si>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</si>
  <si>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</si>
  <si>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</si>
  <si>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</si>
  <si>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</si>
  <si>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</si>
  <si>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</si>
  <si>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</si>
  <si>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</si>
  <si>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</si>
  <si>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</si>
  <si>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</si>
  <si>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</si>
  <si>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</si>
  <si>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</si>
  <si>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</si>
  <si>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</si>
  <si>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</si>
  <si>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</si>
  <si>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</si>
  <si>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</si>
  <si>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</si>
  <si>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</si>
  <si>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</si>
  <si>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</si>
  <si>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</si>
  <si>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</si>
  <si>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</si>
  <si>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</si>
  <si>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</si>
  <si>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</si>
  <si>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</si>
  <si>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</si>
  <si>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</si>
  <si>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</si>
  <si>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</si>
  <si>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</si>
  <si>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</si>
  <si>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</si>
  <si>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</si>
  <si>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</si>
  <si>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</si>
  <si>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</si>
  <si>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</si>
  <si>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</si>
  <si>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</si>
  <si>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</si>
  <si>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</si>
  <si>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</si>
  <si>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</si>
  <si>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</si>
  <si>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</si>
  <si>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</si>
  <si>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</si>
  <si>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</si>
  <si>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</si>
  <si>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</si>
  <si>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</si>
  <si>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</si>
  <si>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</si>
  <si>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</si>
  <si>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</si>
  <si>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</si>
  <si>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</si>
  <si>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</si>
  <si>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</si>
  <si>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</si>
  <si>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</si>
  <si>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</si>
  <si>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</si>
  <si>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</si>
  <si>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</si>
  <si>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</si>
  <si>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</si>
  <si>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</si>
  <si>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</si>
  <si>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</si>
  <si>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</si>
  <si>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</si>
  <si>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</si>
  <si>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</si>
  <si>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</si>
  <si>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</si>
  <si>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</si>
  <si>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</si>
  <si>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</si>
  <si>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</si>
  <si>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</si>
  <si>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</si>
  <si>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</si>
  <si>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</si>
  <si>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</si>
  <si>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</si>
  <si>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</si>
  <si>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</si>
  <si>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</si>
  <si>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</si>
  <si>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</si>
  <si>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</si>
  <si>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</si>
  <si>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</si>
  <si>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</si>
  <si>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</si>
  <si>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</si>
  <si>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</si>
  <si>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</si>
  <si>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</si>
  <si>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</si>
  <si>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</si>
  <si>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</si>
  <si>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</si>
  <si>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</si>
  <si>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</si>
  <si>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</si>
  <si>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</si>
  <si>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</si>
  <si>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</si>
  <si>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</si>
  <si>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</si>
  <si>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</si>
  <si>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</si>
  <si>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</si>
  <si>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</si>
  <si>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</si>
  <si>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</si>
  <si>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</si>
  <si>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</si>
  <si>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</si>
  <si>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</si>
  <si>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</si>
  <si>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</si>
  <si>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</si>
  <si>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</si>
  <si>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</si>
  <si>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</si>
  <si>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</si>
  <si>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</si>
  <si>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</si>
  <si>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</si>
  <si>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</si>
  <si>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</si>
  <si>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</si>
  <si>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</si>
  <si>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</si>
  <si>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</si>
  <si>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</si>
  <si>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</si>
  <si>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</si>
  <si>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</si>
  <si>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</si>
  <si>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</si>
  <si>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</si>
  <si>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</si>
  <si>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</si>
  <si>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</si>
  <si>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</si>
  <si>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</si>
  <si>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</si>
  <si>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</si>
  <si>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</si>
  <si>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</si>
  <si>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</si>
  <si>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</si>
  <si>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</si>
  <si>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</si>
  <si>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</si>
  <si>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</si>
  <si>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</si>
  <si>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</si>
  <si>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</si>
  <si>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</si>
  <si>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</si>
  <si>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</si>
  <si>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</si>
  <si>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</si>
  <si>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</si>
  <si>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</si>
  <si>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</si>
  <si>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</si>
  <si>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</si>
  <si>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</si>
  <si>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</si>
  <si>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</si>
  <si>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</si>
  <si>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</si>
  <si>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</si>
  <si>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</si>
  <si>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</si>
  <si>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</si>
  <si>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</si>
  <si>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</si>
  <si>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</si>
  <si>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</si>
  <si>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</si>
  <si>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</si>
  <si>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</si>
  <si>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</si>
  <si>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</si>
  <si>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</si>
  <si>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</si>
  <si>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</si>
  <si>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</si>
  <si>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</si>
  <si>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</si>
  <si>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</si>
  <si>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</si>
  <si>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</si>
  <si>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</si>
  <si>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</si>
  <si>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</si>
  <si>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</si>
  <si>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</si>
  <si>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</si>
  <si>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</si>
  <si>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</si>
  <si>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</si>
  <si>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</si>
  <si>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</si>
  <si>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</si>
  <si>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</si>
  <si>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</si>
  <si>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</si>
  <si>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</si>
  <si>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</si>
  <si>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</si>
  <si>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</si>
  <si>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</si>
  <si>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</si>
  <si>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</si>
  <si>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</si>
  <si>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</si>
  <si>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</si>
  <si>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</si>
  <si>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</si>
  <si>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</si>
  <si>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</si>
  <si>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</si>
  <si>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</si>
  <si>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</si>
  <si>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</si>
  <si>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</si>
  <si>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</si>
  <si>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</si>
  <si>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</si>
  <si>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</si>
  <si>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</si>
  <si>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</si>
  <si>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</si>
  <si>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</si>
  <si>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</si>
  <si>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</si>
  <si>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</si>
  <si>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</si>
  <si>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</si>
  <si>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</si>
  <si>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</si>
  <si>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</si>
  <si>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</si>
  <si>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</si>
  <si>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</si>
  <si>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</si>
  <si>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</si>
  <si>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</si>
  <si>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</si>
  <si>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</si>
  <si>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</si>
  <si>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</si>
  <si>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</si>
  <si>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</si>
  <si>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</si>
  <si>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</si>
  <si>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</si>
  <si>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</si>
  <si>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</si>
  <si>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</si>
  <si>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</si>
  <si>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</si>
  <si>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</si>
  <si>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</si>
  <si>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</si>
  <si>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</si>
  <si>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</si>
  <si>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</si>
  <si>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</si>
  <si>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</si>
  <si>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</si>
  <si>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</si>
  <si>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</si>
  <si>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</si>
  <si>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</si>
  <si>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</si>
  <si>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</si>
  <si>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</si>
  <si>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</si>
  <si>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</si>
  <si>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</si>
  <si>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</si>
  <si>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</si>
  <si>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</si>
  <si>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</si>
  <si>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</si>
  <si>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</si>
  <si>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</si>
  <si>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</si>
  <si>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</si>
  <si>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</si>
  <si>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</si>
  <si>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</si>
  <si>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</si>
  <si>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</si>
  <si>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</si>
  <si>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</si>
  <si>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</si>
  <si>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</si>
  <si>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</si>
  <si>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</si>
  <si>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</si>
  <si>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</si>
  <si>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</si>
  <si>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</si>
  <si>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</si>
  <si>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</si>
  <si>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</si>
  <si>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</si>
  <si>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</si>
  <si>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</si>
  <si>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</si>
  <si>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</si>
  <si>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</si>
  <si>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</si>
  <si>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</si>
  <si>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</si>
  <si>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</si>
  <si>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</si>
  <si>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</si>
  <si>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</si>
  <si>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</si>
  <si>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</si>
  <si>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</si>
  <si>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</si>
  <si>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</si>
  <si>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</si>
  <si>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</si>
  <si>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</si>
  <si>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</si>
  <si>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</si>
  <si>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</si>
  <si>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</si>
  <si>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</si>
  <si>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</si>
  <si>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</si>
  <si>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</si>
  <si>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</si>
  <si>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</si>
  <si>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</si>
  <si>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</si>
  <si>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</si>
  <si>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</si>
  <si>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</si>
  <si>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</si>
  <si>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</si>
  <si>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</si>
  <si>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</si>
  <si>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</si>
  <si>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</si>
  <si>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</si>
  <si>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</si>
  <si>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</si>
  <si>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</si>
  <si>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</si>
  <si>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</si>
  <si>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</si>
  <si>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</si>
  <si>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</si>
  <si>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</si>
  <si>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</si>
  <si>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</si>
  <si>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</si>
  <si>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</si>
  <si>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</si>
  <si>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</si>
  <si>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</si>
  <si>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</si>
  <si>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</si>
  <si>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</si>
  <si>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</si>
  <si>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</si>
  <si>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</si>
  <si>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</si>
  <si>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</si>
  <si>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</si>
  <si>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</si>
  <si>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</si>
  <si>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</si>
  <si>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</si>
  <si>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</si>
  <si>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</si>
  <si>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</si>
  <si>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</si>
  <si>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</si>
  <si>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</si>
  <si>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</si>
  <si>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</si>
  <si>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</si>
  <si>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</si>
  <si>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</si>
  <si>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</si>
  <si>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</si>
  <si>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</si>
  <si>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</si>
  <si>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</si>
  <si>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</si>
  <si>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</si>
  <si>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</si>
  <si>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</si>
  <si>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</si>
  <si>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</si>
  <si>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</si>
  <si>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</si>
  <si>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</si>
  <si>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</si>
  <si>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</si>
  <si>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</si>
  <si>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</si>
  <si>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</si>
  <si>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</si>
  <si>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</si>
  <si>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</si>
  <si>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</si>
  <si>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</si>
  <si>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</si>
  <si>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</si>
  <si>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</si>
  <si>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</si>
  <si>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</si>
  <si>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</si>
  <si>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</si>
  <si>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</si>
  <si>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</si>
  <si>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</si>
  <si>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</si>
  <si>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</si>
  <si>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</si>
  <si>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</si>
  <si>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</si>
  <si>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</si>
  <si>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</si>
  <si>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</si>
  <si>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</si>
  <si>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</si>
  <si>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</si>
  <si>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</si>
  <si>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</si>
  <si>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</si>
  <si>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</si>
  <si>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</si>
  <si>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</si>
  <si>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</si>
  <si>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</si>
  <si>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</si>
  <si>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</si>
  <si>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</si>
  <si>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</si>
  <si>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</si>
  <si>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</si>
  <si>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</si>
  <si>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</si>
  <si>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</si>
  <si>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</si>
  <si>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</si>
  <si>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</si>
  <si>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</si>
  <si>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</si>
  <si>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</si>
  <si>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</si>
  <si>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</si>
  <si>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</si>
  <si>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</si>
  <si>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</si>
  <si>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</si>
  <si>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</si>
  <si>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</si>
  <si>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</si>
  <si>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</si>
  <si>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</si>
  <si>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</si>
  <si>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</si>
  <si>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</si>
  <si>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</si>
  <si>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</si>
  <si>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</si>
  <si>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</si>
  <si>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</si>
  <si>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</si>
  <si>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</si>
  <si>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</si>
  <si>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</si>
  <si>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</si>
  <si>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</si>
  <si>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</si>
  <si>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</si>
  <si>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</si>
  <si>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</si>
  <si>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</si>
  <si>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</si>
  <si>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</si>
  <si>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</si>
  <si>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</si>
  <si>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</si>
  <si>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</si>
  <si>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</si>
  <si>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</si>
  <si>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</si>
  <si>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</si>
  <si>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</si>
  <si>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</si>
  <si>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</si>
  <si>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</si>
  <si>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</si>
  <si>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</si>
  <si>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</si>
  <si>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</si>
  <si>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</si>
  <si>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</si>
  <si>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</si>
  <si>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</si>
  <si>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</si>
  <si>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</si>
  <si>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</si>
  <si>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</si>
  <si>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</si>
  <si>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</si>
  <si>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</si>
  <si>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</si>
  <si>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</si>
  <si>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</si>
  <si>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</si>
  <si>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</si>
  <si>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</si>
  <si>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</si>
  <si>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</si>
  <si>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</si>
  <si>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</si>
  <si>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</si>
  <si>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</si>
  <si>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</si>
  <si>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</si>
  <si>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</si>
  <si>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</si>
  <si>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</si>
  <si>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</si>
  <si>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</si>
  <si>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</si>
  <si>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</si>
  <si>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</si>
  <si>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</si>
  <si>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</si>
  <si>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</si>
  <si>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</si>
  <si>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</si>
  <si>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</si>
  <si>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</si>
  <si>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</si>
  <si>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</si>
  <si>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</si>
  <si>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</si>
  <si>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</si>
  <si>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</si>
  <si>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</si>
  <si>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</si>
  <si>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</si>
  <si>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</si>
  <si>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</si>
  <si>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</si>
  <si>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</si>
  <si>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</si>
  <si>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</si>
  <si>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</si>
  <si>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</si>
  <si>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</si>
  <si>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</si>
  <si>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</si>
  <si>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</si>
  <si>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</si>
  <si>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</si>
  <si>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</si>
  <si>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</si>
  <si>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</si>
  <si>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</si>
  <si>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</si>
  <si>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</si>
  <si>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</si>
  <si>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</si>
  <si>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</si>
  <si>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</si>
  <si>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</si>
  <si>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</si>
  <si>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</si>
  <si>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</si>
  <si>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</si>
  <si>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</si>
  <si>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</si>
  <si>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</si>
  <si>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</si>
  <si>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</si>
  <si>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</si>
  <si>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</si>
  <si>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</si>
  <si>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</si>
  <si>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</si>
  <si>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</si>
  <si>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</si>
  <si>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</si>
  <si>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</si>
  <si>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</si>
  <si>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</si>
  <si>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</si>
  <si>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</si>
  <si>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</si>
  <si>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</si>
  <si>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</si>
  <si>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</si>
  <si>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</si>
  <si>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</si>
  <si>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</si>
  <si>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</si>
  <si>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</si>
  <si>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</si>
  <si>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</si>
  <si>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</si>
  <si>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</si>
  <si>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</si>
  <si>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</si>
  <si>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</si>
  <si>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</si>
  <si>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</si>
  <si>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</si>
  <si>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</si>
  <si>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</si>
  <si>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</si>
  <si>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</si>
  <si>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</si>
  <si>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</si>
  <si>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</si>
  <si>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</si>
  <si>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</si>
  <si>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</si>
  <si>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</si>
  <si>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</si>
  <si>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</si>
  <si>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</si>
  <si>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</si>
  <si>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</si>
  <si>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</si>
  <si>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</si>
  <si>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</si>
  <si>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</si>
  <si>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</si>
  <si>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</si>
  <si>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</si>
  <si>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</si>
  <si>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</si>
  <si>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</si>
  <si>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</si>
  <si>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</si>
  <si>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</si>
  <si>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</si>
  <si>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</si>
  <si>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</si>
  <si>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</si>
  <si>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</si>
  <si>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</si>
  <si>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</si>
  <si>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</si>
  <si>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</si>
  <si>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</si>
  <si>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</si>
  <si>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</si>
  <si>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</si>
  <si>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</si>
  <si>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</si>
  <si>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</si>
  <si>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</si>
  <si>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</si>
  <si>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</si>
  <si>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</si>
  <si>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</si>
  <si>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</si>
  <si>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</si>
  <si>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</si>
  <si>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</si>
  <si>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</si>
  <si>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</si>
  <si>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</si>
  <si>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</si>
  <si>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</si>
  <si>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</si>
  <si>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</si>
  <si>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</si>
  <si>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</si>
  <si>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</si>
  <si>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</si>
  <si>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</si>
  <si>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</si>
  <si>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</si>
  <si>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</si>
  <si>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</si>
  <si>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</si>
  <si>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</si>
  <si>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</si>
  <si>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</si>
  <si>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</si>
  <si>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</si>
  <si>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</si>
  <si>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</si>
  <si>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</si>
  <si>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</si>
  <si>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</si>
  <si>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</si>
  <si>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</si>
  <si>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</si>
  <si>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</si>
  <si>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</si>
  <si>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</si>
  <si>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</si>
  <si>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</si>
  <si>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</si>
  <si>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</si>
  <si>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</si>
  <si>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</si>
  <si>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</si>
  <si>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</si>
  <si>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</si>
  <si>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</si>
  <si>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</si>
  <si>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</si>
  <si>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</si>
  <si>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</si>
  <si>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</si>
  <si>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</si>
  <si>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</si>
  <si>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</si>
  <si>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</si>
  <si>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</si>
  <si>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</si>
  <si>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</si>
  <si>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</si>
  <si>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</si>
  <si>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</si>
  <si>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</si>
  <si>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</si>
  <si>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</si>
  <si>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</si>
  <si>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</si>
  <si>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</si>
  <si>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</si>
  <si>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</si>
  <si>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</si>
  <si>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</si>
  <si>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</si>
  <si>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</si>
  <si>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</si>
  <si>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</si>
  <si>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</si>
  <si>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</si>
  <si>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</si>
  <si>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</si>
  <si>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</si>
  <si>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</si>
  <si>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</si>
  <si>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</si>
  <si>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</si>
  <si>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</si>
  <si>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</si>
  <si>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</si>
  <si>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</si>
  <si>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</si>
  <si>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</si>
  <si>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</si>
  <si>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</si>
  <si>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</si>
  <si>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</si>
  <si>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</si>
  <si>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</si>
  <si>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</si>
  <si>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</si>
  <si>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</si>
  <si>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</si>
  <si>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</si>
  <si>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</si>
  <si>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</si>
  <si>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</si>
  <si>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</si>
  <si>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</si>
  <si>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</si>
  <si>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</si>
  <si>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</si>
  <si>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</si>
  <si>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</si>
  <si>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</si>
  <si>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</si>
  <si>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</si>
  <si>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</si>
  <si>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</si>
  <si>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</si>
  <si>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</si>
  <si>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</si>
  <si>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</si>
  <si>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</si>
  <si>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</si>
  <si>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</si>
  <si>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</si>
  <si>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</si>
  <si>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</si>
  <si>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</si>
  <si>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</si>
  <si>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</si>
  <si>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</si>
  <si>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</si>
  <si>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</si>
  <si>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</si>
  <si>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</si>
  <si>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</si>
  <si>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</si>
  <si>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</si>
  <si>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</si>
  <si>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</si>
  <si>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</si>
  <si>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</si>
  <si>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</si>
  <si>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</si>
  <si>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</si>
  <si>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</si>
  <si>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</si>
  <si>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</si>
  <si>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</si>
  <si>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</si>
  <si>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</si>
  <si>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</si>
  <si>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</si>
  <si>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</si>
  <si>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</si>
  <si>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</si>
  <si>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</si>
  <si>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</si>
  <si>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</si>
  <si>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</si>
  <si>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</si>
  <si>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</si>
  <si>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</si>
  <si>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</si>
  <si>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</si>
  <si>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</si>
  <si>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</si>
  <si>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</si>
  <si>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</si>
  <si>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</si>
  <si>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</si>
  <si>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</si>
  <si>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</si>
  <si>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</si>
  <si>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</si>
  <si>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</si>
  <si>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</si>
  <si>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</si>
  <si>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</si>
  <si>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</si>
  <si>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</si>
  <si>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</si>
  <si>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</si>
  <si>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</si>
  <si>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</si>
  <si>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</si>
  <si>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</si>
  <si>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</si>
  <si>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</si>
  <si>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</si>
  <si>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</si>
  <si>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</si>
  <si>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</si>
  <si>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</si>
  <si>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</si>
  <si>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</si>
  <si>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</si>
  <si>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</si>
  <si>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</si>
  <si>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</si>
  <si>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</si>
  <si>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</si>
  <si>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</si>
  <si>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</si>
  <si>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</si>
  <si>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</si>
  <si>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</si>
  <si>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</si>
  <si>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</si>
  <si>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</si>
  <si>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</si>
  <si>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</si>
  <si>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</si>
  <si>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</si>
  <si>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</si>
  <si>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</si>
  <si>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</si>
  <si>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</si>
  <si>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</si>
  <si>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</si>
  <si>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</si>
  <si>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</si>
  <si>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</si>
  <si>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</si>
  <si>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</si>
  <si>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</si>
  <si>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</si>
  <si>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</si>
  <si>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</si>
  <si>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</si>
  <si>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</si>
  <si>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</si>
  <si>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</si>
  <si>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</si>
  <si>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</si>
  <si>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</si>
  <si>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</si>
  <si>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</si>
  <si>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</si>
  <si>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</si>
  <si>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</si>
  <si>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</si>
  <si>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</si>
  <si>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</si>
  <si>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</si>
  <si>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</si>
  <si>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</si>
  <si>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</si>
  <si>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</si>
  <si>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</si>
  <si>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</si>
  <si>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</si>
  <si>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</si>
  <si>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</si>
  <si>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</si>
  <si>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</si>
  <si>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</si>
  <si>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</si>
  <si>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</si>
  <si>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</si>
  <si>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</si>
  <si>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</si>
  <si>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</si>
  <si>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</si>
  <si>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</si>
  <si>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</si>
  <si>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</si>
  <si>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</si>
  <si>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</si>
  <si>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</si>
  <si>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</si>
  <si>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</si>
  <si>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</si>
  <si>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</si>
  <si>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</si>
  <si>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</si>
  <si>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</si>
  <si>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</si>
  <si>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</si>
  <si>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</si>
  <si>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</si>
  <si>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</si>
  <si>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</si>
  <si>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</si>
  <si>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</si>
  <si>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</si>
  <si>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</si>
  <si>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</si>
  <si>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</si>
  <si>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</si>
  <si>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</si>
  <si>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</si>
  <si>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</si>
  <si>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</si>
  <si>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</si>
  <si>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</si>
  <si>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</si>
  <si>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</si>
  <si>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</si>
  <si>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</si>
  <si>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</si>
  <si>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</si>
  <si>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</si>
  <si>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</si>
  <si>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</si>
  <si>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</si>
  <si>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</si>
  <si>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</si>
  <si>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</si>
  <si>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</si>
  <si>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</si>
  <si>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</si>
  <si>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</si>
  <si>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</si>
  <si>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</si>
  <si>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</si>
  <si>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</si>
  <si>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</si>
  <si>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</si>
  <si>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</si>
  <si>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</si>
  <si>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</si>
  <si>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</si>
  <si>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</si>
  <si>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</si>
  <si>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</si>
  <si>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</si>
  <si>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</si>
  <si>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</si>
  <si>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</si>
  <si>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</si>
  <si>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</si>
  <si>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</si>
  <si>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</si>
  <si>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</si>
  <si>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</si>
  <si>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</si>
  <si>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</si>
  <si>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</si>
  <si>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</si>
  <si>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</si>
  <si>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</si>
  <si>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</si>
  <si>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</si>
  <si>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</si>
  <si>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</si>
  <si>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</si>
  <si>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</si>
  <si>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</si>
  <si>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</si>
  <si>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</si>
  <si>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</si>
  <si>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</si>
  <si>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</si>
  <si>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</si>
  <si>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</si>
  <si>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</si>
  <si>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</si>
  <si>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</si>
  <si>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</si>
  <si>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</si>
  <si>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</si>
  <si>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</si>
  <si>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</si>
  <si>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</si>
  <si>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</si>
  <si>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</si>
  <si>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</si>
  <si>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</si>
  <si>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</si>
  <si>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</si>
  <si>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</si>
  <si>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</si>
  <si>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</si>
  <si>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</si>
  <si>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</si>
  <si>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</si>
  <si>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</si>
  <si>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</si>
  <si>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</si>
  <si>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</si>
  <si>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</si>
  <si>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</si>
  <si>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</si>
  <si>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</si>
  <si>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</si>
  <si>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</si>
  <si>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</si>
  <si>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</si>
  <si>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</si>
  <si>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</si>
  <si>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</si>
  <si>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</si>
  <si>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</si>
  <si>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</si>
  <si>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</si>
  <si>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</si>
  <si>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</si>
  <si>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</si>
  <si>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</si>
  <si>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</si>
  <si>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</si>
  <si>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</si>
  <si>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</si>
  <si>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</si>
  <si>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</si>
  <si>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</si>
  <si>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</si>
  <si>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</si>
  <si>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</si>
  <si>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</si>
  <si>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</si>
  <si>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</si>
  <si>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</si>
  <si>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</si>
  <si>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</si>
  <si>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</si>
  <si>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</si>
  <si>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</si>
  <si>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</si>
  <si>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</si>
  <si>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</si>
  <si>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</si>
  <si>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</si>
  <si>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</si>
  <si>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</si>
  <si>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</si>
  <si>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</si>
  <si>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</si>
  <si>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</si>
  <si>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</si>
  <si>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</si>
  <si>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</si>
  <si>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</si>
  <si>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</si>
  <si>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</si>
  <si>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</si>
  <si>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</si>
  <si>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</si>
  <si>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</si>
  <si>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</si>
  <si>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</si>
  <si>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</si>
  <si>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</si>
  <si>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</si>
  <si>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</si>
  <si>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</si>
  <si>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</si>
  <si>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</si>
  <si>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</si>
  <si>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</si>
  <si>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</si>
  <si>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</si>
  <si>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</si>
  <si>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</si>
  <si>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</si>
  <si>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</si>
  <si>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</si>
  <si>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</si>
  <si>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</si>
  <si>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</si>
  <si>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</si>
  <si>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</si>
  <si>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</si>
  <si>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</si>
  <si>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</si>
  <si>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</si>
  <si>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</si>
  <si>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</si>
  <si>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</si>
  <si>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</si>
  <si>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</si>
  <si>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</si>
  <si>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</si>
  <si>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</si>
  <si>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</si>
  <si>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</si>
  <si>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</si>
  <si>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</si>
  <si>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</si>
  <si>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</si>
  <si>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</si>
  <si>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</si>
  <si>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</si>
  <si>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</si>
  <si>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</si>
  <si>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</si>
  <si>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</si>
  <si>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</si>
  <si>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</si>
  <si>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</si>
  <si>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</si>
  <si>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</si>
  <si>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</si>
  <si>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</si>
  <si>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</si>
  <si>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</si>
  <si>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</si>
  <si>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</si>
  <si>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</si>
  <si>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</si>
  <si>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</si>
  <si>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</si>
  <si>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</si>
  <si>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</si>
  <si>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</si>
  <si>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</si>
  <si>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</si>
  <si>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</si>
  <si>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</si>
  <si>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</si>
  <si>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</si>
  <si>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</si>
  <si>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</si>
  <si>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</si>
  <si>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</si>
  <si>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</si>
  <si>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</si>
  <si>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</si>
  <si>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</si>
  <si>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</si>
  <si>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</si>
  <si>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</si>
  <si>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</si>
  <si>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</si>
  <si>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</si>
  <si>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</si>
  <si>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</si>
  <si>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</si>
  <si>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</si>
  <si>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</si>
  <si>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</si>
  <si>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</si>
  <si>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</si>
  <si>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</si>
  <si>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</si>
  <si>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</si>
  <si>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</si>
  <si>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</si>
  <si>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</si>
  <si>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</si>
  <si>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</si>
  <si>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</si>
  <si>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</si>
  <si>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</si>
  <si>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</si>
  <si>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</si>
  <si>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</si>
  <si>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</si>
  <si>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</si>
  <si>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</si>
  <si>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</si>
  <si>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</si>
  <si>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</si>
  <si>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</si>
  <si>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</si>
  <si>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</si>
  <si>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</si>
  <si>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</si>
  <si>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</si>
  <si>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</si>
  <si>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</si>
  <si>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</si>
  <si>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</si>
  <si>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</si>
  <si>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</si>
  <si>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</si>
  <si>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</si>
  <si>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</si>
  <si>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</si>
  <si>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</si>
  <si>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</si>
  <si>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</si>
  <si>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</si>
  <si>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</si>
  <si>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</si>
  <si>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</si>
  <si>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</si>
  <si>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</si>
  <si>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</si>
  <si>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</si>
  <si>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</si>
  <si>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</si>
  <si>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</si>
  <si>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</si>
  <si>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</si>
  <si>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</si>
  <si>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</si>
  <si>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</si>
  <si>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</si>
  <si>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</si>
  <si>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</si>
  <si>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</si>
  <si>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</si>
  <si>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</si>
  <si>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</si>
  <si>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</si>
  <si>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</si>
  <si>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</si>
  <si>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</si>
  <si>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</si>
  <si>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</si>
  <si>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</si>
  <si>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</si>
  <si>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</si>
  <si>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</si>
  <si>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</si>
  <si>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</si>
  <si>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</si>
  <si>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</si>
  <si>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</si>
  <si>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</si>
  <si>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</si>
  <si>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</si>
  <si>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</si>
  <si>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</si>
  <si>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</si>
  <si>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</si>
  <si>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</si>
  <si>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</si>
  <si>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</si>
  <si>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</si>
  <si>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</si>
  <si>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</si>
  <si>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</si>
  <si>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</si>
  <si>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</si>
  <si>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</si>
  <si>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</si>
  <si>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</si>
  <si>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</si>
  <si>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</si>
  <si>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</si>
  <si>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</si>
  <si>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</si>
  <si>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</si>
  <si>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</si>
  <si>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</si>
  <si>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</si>
  <si>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</si>
  <si>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</si>
  <si>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</si>
  <si>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</si>
  <si>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</si>
  <si>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</si>
  <si>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</si>
  <si>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</si>
  <si>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</si>
  <si>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</si>
  <si>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</si>
  <si>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</si>
  <si>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</si>
  <si>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</si>
  <si>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</si>
  <si>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</si>
  <si>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</si>
  <si>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</si>
  <si>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</si>
  <si>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</si>
  <si>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</si>
  <si>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</si>
  <si>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</si>
  <si>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</si>
  <si>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</si>
  <si>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</si>
  <si>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</si>
  <si>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</si>
  <si>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</si>
  <si>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</si>
  <si>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</si>
  <si>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</si>
  <si>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</si>
  <si>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</si>
  <si>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</si>
  <si>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</si>
  <si>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</si>
  <si>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</si>
  <si>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</si>
  <si>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</si>
  <si>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</si>
  <si>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</si>
  <si>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</si>
  <si>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</si>
  <si>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</si>
  <si>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</si>
  <si>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</si>
  <si>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</si>
  <si>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</si>
  <si>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</si>
  <si>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</si>
  <si>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</si>
  <si>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</si>
  <si>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</si>
  <si>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</si>
  <si>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</si>
  <si>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</si>
  <si>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</si>
  <si>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</si>
  <si>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</si>
  <si>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</si>
  <si>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</si>
  <si>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</si>
  <si>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</si>
  <si>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</si>
  <si>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</si>
  <si>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</si>
  <si>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</si>
  <si>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</si>
  <si>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</si>
  <si>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</si>
  <si>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</si>
  <si>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</si>
  <si>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</si>
  <si>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</si>
  <si>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</si>
  <si>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</si>
  <si>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</si>
  <si>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</si>
  <si>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</si>
  <si>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</si>
  <si>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</si>
  <si>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</si>
  <si>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</si>
  <si>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</si>
  <si>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</si>
  <si>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</si>
  <si>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</si>
  <si>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</si>
  <si>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</si>
  <si>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</si>
  <si>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</si>
  <si>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</si>
  <si>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</si>
  <si>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</si>
  <si>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</si>
  <si>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</si>
  <si>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</si>
  <si>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</si>
  <si>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</si>
  <si>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</si>
  <si>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</si>
  <si>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</si>
  <si>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</si>
  <si>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</si>
  <si>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</si>
  <si>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</si>
  <si>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</si>
  <si>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</si>
  <si>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</si>
  <si>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</si>
  <si>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</si>
  <si>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</si>
  <si>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</si>
  <si>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</si>
  <si>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</si>
  <si>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</si>
  <si>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</si>
  <si>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</si>
  <si>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</si>
  <si>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</si>
  <si>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</si>
  <si>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</si>
  <si>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</si>
  <si>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</si>
  <si>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</si>
  <si>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</si>
  <si>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</si>
  <si>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</si>
  <si>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</si>
  <si>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</si>
  <si>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</si>
  <si>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</si>
  <si>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</si>
  <si>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</si>
  <si>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</si>
  <si>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</si>
  <si>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</si>
  <si>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</si>
  <si>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</si>
  <si>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</si>
  <si>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</si>
  <si>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</si>
  <si>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</si>
  <si>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</si>
  <si>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</si>
  <si>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</si>
  <si>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</si>
  <si>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</si>
  <si>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</si>
  <si>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</si>
  <si>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</si>
  <si>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</si>
  <si>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</si>
  <si>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</si>
  <si>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</si>
  <si>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</si>
  <si>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</si>
  <si>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</si>
  <si>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</si>
  <si>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</si>
  <si>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</si>
  <si>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</si>
  <si>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</si>
  <si>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</si>
  <si>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</si>
  <si>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</si>
  <si>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</si>
  <si>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</si>
  <si>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</si>
  <si>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</si>
  <si>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</si>
  <si>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</si>
  <si>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</si>
  <si>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</si>
  <si>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</si>
  <si>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</si>
  <si>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</si>
  <si>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</si>
  <si>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</si>
  <si>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</si>
  <si>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</si>
  <si>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</si>
  <si>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</si>
  <si>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</si>
  <si>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</si>
  <si>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</si>
  <si>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</si>
  <si>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</si>
  <si>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</si>
  <si>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</si>
  <si>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</si>
  <si>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</si>
  <si>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</si>
  <si>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</si>
  <si>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</si>
  <si>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</si>
  <si>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</si>
  <si>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</si>
  <si>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</si>
  <si>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</si>
  <si>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</si>
  <si>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</si>
  <si>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</si>
  <si>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</si>
  <si>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</si>
  <si>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</si>
  <si>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</si>
  <si>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</si>
  <si>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</si>
  <si>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</si>
  <si>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</si>
  <si>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</si>
  <si>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</si>
  <si>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</si>
  <si>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</si>
  <si>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</si>
  <si>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</si>
  <si>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</si>
  <si>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</si>
  <si>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</si>
  <si>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</si>
  <si>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</si>
  <si>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</si>
  <si>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</si>
  <si>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</si>
  <si>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</si>
  <si>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</si>
  <si>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</si>
  <si>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</si>
  <si>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</si>
  <si>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</si>
  <si>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</si>
  <si>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</si>
  <si>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</si>
  <si>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</si>
  <si>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</si>
  <si>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</si>
  <si>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</si>
  <si>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</si>
  <si>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</si>
  <si>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</si>
  <si>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</si>
  <si>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</si>
  <si>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</si>
  <si>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</si>
  <si>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</si>
  <si>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</si>
  <si>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</si>
  <si>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</si>
  <si>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</si>
  <si>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</si>
  <si>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</si>
  <si>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</si>
  <si>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</si>
  <si>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</si>
  <si>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</si>
  <si>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</si>
  <si>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</si>
  <si>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</si>
  <si>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</si>
  <si>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</si>
  <si>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</si>
  <si>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</si>
  <si>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</si>
  <si>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</si>
  <si>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</si>
  <si>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</si>
  <si>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</si>
  <si>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</si>
  <si>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</si>
  <si>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</si>
  <si>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</si>
  <si>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</si>
  <si>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</si>
  <si>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</si>
  <si>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</si>
  <si>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</si>
  <si>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</si>
  <si>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</si>
  <si>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</si>
  <si>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</si>
  <si>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</si>
  <si>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</si>
  <si>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</si>
  <si>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</si>
  <si>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</si>
  <si>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</si>
  <si>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</si>
  <si>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</si>
  <si>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</si>
  <si>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</si>
  <si>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</si>
  <si>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</si>
  <si>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</si>
  <si>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</si>
  <si>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</si>
  <si>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</si>
  <si>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</si>
  <si>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</si>
  <si>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</si>
  <si>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</si>
  <si>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</si>
  <si>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</si>
  <si>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</si>
  <si>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</si>
  <si>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</si>
  <si>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</si>
  <si>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</si>
  <si>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</si>
  <si>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</si>
  <si>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</si>
  <si>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</si>
  <si>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</si>
  <si>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</si>
  <si>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</si>
  <si>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</si>
  <si>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</si>
  <si>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</si>
  <si>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</si>
  <si>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</si>
  <si>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</si>
  <si>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</si>
  <si>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</si>
  <si>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</si>
  <si>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</si>
  <si>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</si>
  <si>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</si>
  <si>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</si>
  <si>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</si>
  <si>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</si>
  <si>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</si>
  <si>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</si>
  <si>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</si>
  <si>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</si>
  <si>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</si>
  <si>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</si>
  <si>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</si>
  <si>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</si>
  <si>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</si>
  <si>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</si>
  <si>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</si>
  <si>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</si>
  <si>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</si>
  <si>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</si>
  <si>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</si>
  <si>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</si>
  <si>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</si>
  <si>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</si>
  <si>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</si>
  <si>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</si>
  <si>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</si>
  <si>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</si>
  <si>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</si>
  <si>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</si>
  <si>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</si>
  <si>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</si>
  <si>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</si>
  <si>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</si>
  <si>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</si>
  <si>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</si>
  <si>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</si>
  <si>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</si>
  <si>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</si>
  <si>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</si>
  <si>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</si>
  <si>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</si>
  <si>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</si>
  <si>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</si>
  <si>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</si>
  <si>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</si>
  <si>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</si>
  <si>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</si>
  <si>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</si>
  <si>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</si>
  <si>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</si>
  <si>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</si>
  <si>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</si>
  <si>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</si>
  <si>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</si>
  <si>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</si>
  <si>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</si>
  <si>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</si>
  <si>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</si>
  <si>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</si>
  <si>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</si>
  <si>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</si>
  <si>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</si>
  <si>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</si>
  <si>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</si>
  <si>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</si>
  <si>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</si>
  <si>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</si>
  <si>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</si>
  <si>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</si>
  <si>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</si>
  <si>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</si>
  <si>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</si>
  <si>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</si>
  <si>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</si>
  <si>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</si>
  <si>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</si>
  <si>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</si>
  <si>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</si>
  <si>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</si>
  <si>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</si>
  <si>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</si>
  <si>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</si>
  <si>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</si>
  <si>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</si>
  <si>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</si>
  <si>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</si>
  <si>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</si>
  <si>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</si>
  <si>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</si>
  <si>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</si>
  <si>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</si>
  <si>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</si>
  <si>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</si>
  <si>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</si>
  <si>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</si>
  <si>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</si>
  <si>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</si>
  <si>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</si>
  <si>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</si>
  <si>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</si>
  <si>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</si>
  <si>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</si>
  <si>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</si>
  <si>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</si>
  <si>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</si>
  <si>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</si>
  <si>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</si>
  <si>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</si>
  <si>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</si>
  <si>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</si>
  <si>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</si>
  <si>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</si>
  <si>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</si>
  <si>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</si>
  <si>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</si>
  <si>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</si>
  <si>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</si>
  <si>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</si>
  <si>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</si>
  <si>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</si>
  <si>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</si>
  <si>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</si>
  <si>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</si>
  <si>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</si>
  <si>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</si>
  <si>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</si>
  <si>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</si>
  <si>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</si>
  <si>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</si>
  <si>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</si>
  <si>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</si>
  <si>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</si>
  <si>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</si>
  <si>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</si>
  <si>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</si>
  <si>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</si>
  <si>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</si>
  <si>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</si>
  <si>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</si>
  <si>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</si>
  <si>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</si>
  <si>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</si>
  <si>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</si>
  <si>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</si>
  <si>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</si>
  <si>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</si>
  <si>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</si>
  <si>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</si>
  <si>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</si>
  <si>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</si>
  <si>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</si>
  <si>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</si>
  <si>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</si>
  <si>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</si>
  <si>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</si>
  <si>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</si>
  <si>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</si>
  <si>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</si>
  <si>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</si>
  <si>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</si>
  <si>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</si>
  <si>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</si>
  <si>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</si>
  <si>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</si>
  <si>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</si>
  <si>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</si>
  <si>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</si>
  <si>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</si>
  <si>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</si>
  <si>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</si>
  <si>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</si>
  <si>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</si>
  <si>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</si>
  <si>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</si>
  <si>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</si>
  <si>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</si>
  <si>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</si>
  <si>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</si>
  <si>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</si>
  <si>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</si>
  <si>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</si>
  <si>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</si>
  <si>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</si>
  <si>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</si>
  <si>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</si>
  <si>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</si>
  <si>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</si>
  <si>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</si>
  <si>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</si>
  <si>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</si>
  <si>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</si>
  <si>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</si>
  <si>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</si>
  <si>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</si>
  <si>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</si>
  <si>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</si>
  <si>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</si>
  <si>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</si>
  <si>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</si>
  <si>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</si>
  <si>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</si>
  <si>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</si>
  <si>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</si>
  <si>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</si>
  <si>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</si>
  <si>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</si>
  <si>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</si>
  <si>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</si>
  <si>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</si>
  <si>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</si>
  <si>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</si>
  <si>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</si>
  <si>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</si>
  <si>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</si>
  <si>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</si>
  <si>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</si>
  <si>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</si>
  <si>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</si>
  <si>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</si>
  <si>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</si>
  <si>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</si>
  <si>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</si>
  <si>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</si>
  <si>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</si>
  <si>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</si>
  <si>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</si>
  <si>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</si>
  <si>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</si>
  <si>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</si>
  <si>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</si>
  <si>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</si>
  <si>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</si>
  <si>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</si>
  <si>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</si>
  <si>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</si>
  <si>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</si>
  <si>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</si>
  <si>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</si>
  <si>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</si>
  <si>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</si>
  <si>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</si>
  <si>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</si>
  <si>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</si>
  <si>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</si>
  <si>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</si>
  <si>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</si>
  <si>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</si>
  <si>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</si>
  <si>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</si>
  <si>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</si>
  <si>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</si>
  <si>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</si>
  <si>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</si>
  <si>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</si>
  <si>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</si>
  <si>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</si>
  <si>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</si>
  <si>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</si>
  <si>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</si>
  <si>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</si>
  <si>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</si>
  <si>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</si>
  <si>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</si>
  <si>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</si>
  <si>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</si>
  <si>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</si>
  <si>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</si>
  <si>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</si>
  <si>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</si>
  <si>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</si>
  <si>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</si>
  <si>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</si>
  <si>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</si>
  <si>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</si>
  <si>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</si>
  <si>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</si>
  <si>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</si>
  <si>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</si>
  <si>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</si>
  <si>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</si>
  <si>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</si>
  <si>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</si>
  <si>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</si>
  <si>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</si>
  <si>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</si>
  <si>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</si>
  <si>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</si>
  <si>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</si>
  <si>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</si>
  <si>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</si>
  <si>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</si>
  <si>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</si>
  <si>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</si>
  <si>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</si>
  <si>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</si>
  <si>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</si>
  <si>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</si>
  <si>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</si>
  <si>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</si>
  <si>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</si>
  <si>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</si>
  <si>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</si>
  <si>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</si>
  <si>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</si>
  <si>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</si>
  <si>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</si>
  <si>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</si>
  <si>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</si>
  <si>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</si>
  <si>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</si>
  <si>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</si>
  <si>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</si>
  <si>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</si>
  <si>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</si>
  <si>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</si>
  <si>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</si>
  <si>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</si>
  <si>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</si>
  <si>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</si>
  <si>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</si>
  <si>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</si>
  <si>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</si>
  <si>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</si>
  <si>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</si>
  <si>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</si>
  <si>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</si>
  <si>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</si>
  <si>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</si>
  <si>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</si>
  <si>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</si>
  <si>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</si>
  <si>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</si>
  <si>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</si>
  <si>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</si>
  <si>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</si>
  <si>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</si>
  <si>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</si>
  <si>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</si>
  <si>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</si>
  <si>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</si>
  <si>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</si>
  <si>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</si>
  <si>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</si>
  <si>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</si>
  <si>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</si>
  <si>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</si>
  <si>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</si>
  <si>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</si>
  <si>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</si>
  <si>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</si>
  <si>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</si>
  <si>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</si>
  <si>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</si>
  <si>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</si>
  <si>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</si>
  <si>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</si>
  <si>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</si>
  <si>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</si>
  <si>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</si>
  <si>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</si>
  <si>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</si>
  <si>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</si>
  <si>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</si>
  <si>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</si>
  <si>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</si>
  <si>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</si>
  <si>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</si>
  <si>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</si>
  <si>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</si>
  <si>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</si>
  <si>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</si>
  <si>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</si>
  <si>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</si>
  <si>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</si>
  <si>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</si>
  <si>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</si>
  <si>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</si>
  <si>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</si>
  <si>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</si>
  <si>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</si>
  <si>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</si>
  <si>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</si>
  <si>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</si>
  <si>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</si>
  <si>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</si>
  <si>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</si>
  <si>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</si>
  <si>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</si>
  <si>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</si>
  <si>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</si>
  <si>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</si>
  <si>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</si>
  <si>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</si>
  <si>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</si>
  <si>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</si>
  <si>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</si>
  <si>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</si>
  <si>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</si>
  <si>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</si>
  <si>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</si>
  <si>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</si>
  <si>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</si>
  <si>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</si>
  <si>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</si>
  <si>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</si>
  <si>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</si>
  <si>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</si>
  <si>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</si>
  <si>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</si>
  <si>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</si>
  <si>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</si>
  <si>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</si>
  <si>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</si>
  <si>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</si>
  <si>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</si>
  <si>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</si>
  <si>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</si>
  <si>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</si>
  <si>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</si>
  <si>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</si>
  <si>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</si>
  <si>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</si>
  <si>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</si>
  <si>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</si>
  <si>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</si>
  <si>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</si>
  <si>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</si>
  <si>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</si>
  <si>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</si>
  <si>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</si>
  <si>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</si>
  <si>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</si>
  <si>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</si>
  <si>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</si>
  <si>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</si>
  <si>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</si>
  <si>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</si>
  <si>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</si>
  <si>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</si>
  <si>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</si>
  <si>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</si>
  <si>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</si>
  <si>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</si>
  <si>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</si>
  <si>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</si>
  <si>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</si>
  <si>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</si>
  <si>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</si>
  <si>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</si>
  <si>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</si>
  <si>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</si>
  <si>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</si>
  <si>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</si>
  <si>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</si>
  <si>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</si>
  <si>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</si>
  <si>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</si>
  <si>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</si>
  <si>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</si>
  <si>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</si>
  <si>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</si>
  <si>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</si>
  <si>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</si>
  <si>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</si>
  <si>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</si>
  <si>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</si>
  <si>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</si>
  <si>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</si>
  <si>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</si>
  <si>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</si>
  <si>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</si>
  <si>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</si>
  <si>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</si>
  <si>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</si>
  <si>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</si>
  <si>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</si>
  <si>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</si>
  <si>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</si>
  <si>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</si>
  <si>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</si>
  <si>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</si>
  <si>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</si>
  <si>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</si>
  <si>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</si>
  <si>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</si>
  <si>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</si>
  <si>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</si>
  <si>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</si>
  <si>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</si>
  <si>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</si>
  <si>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</si>
  <si>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</si>
  <si>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</si>
  <si>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</si>
  <si>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</si>
  <si>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</si>
  <si>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</si>
  <si>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</si>
  <si>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</si>
  <si>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</si>
  <si>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</si>
  <si>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</si>
  <si>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</si>
  <si>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</si>
  <si>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</si>
  <si>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</si>
  <si>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</si>
  <si>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</si>
  <si>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</si>
  <si>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</si>
  <si>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</si>
  <si>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</si>
  <si>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</si>
  <si>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</si>
  <si>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</si>
  <si>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</si>
  <si>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</si>
  <si>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</si>
  <si>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</si>
  <si>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</si>
  <si>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</si>
  <si>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</si>
  <si>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</si>
  <si>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</si>
  <si>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</si>
  <si>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</si>
  <si>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</si>
  <si>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</si>
  <si>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</si>
  <si>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</si>
  <si>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</si>
  <si>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</si>
  <si>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</si>
  <si>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</si>
  <si>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</si>
  <si>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</si>
  <si>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</si>
  <si>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</si>
  <si>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</si>
  <si>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</si>
  <si>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</si>
  <si>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</si>
  <si>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</si>
  <si>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</si>
  <si>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</si>
  <si>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</si>
  <si>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</si>
  <si>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</si>
  <si>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</si>
  <si>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</si>
  <si>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</si>
  <si>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</si>
  <si>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</si>
  <si>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</si>
  <si>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</si>
  <si>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</si>
  <si>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</si>
  <si>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</si>
  <si>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</si>
  <si>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</si>
  <si>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</si>
  <si>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</si>
  <si>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</si>
  <si>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</si>
  <si>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</si>
  <si>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</si>
  <si>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</si>
  <si>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</si>
  <si>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</si>
  <si>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</si>
  <si>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</si>
  <si>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</si>
  <si>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</si>
  <si>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</si>
  <si>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</si>
  <si>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</si>
  <si>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</si>
  <si>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</si>
  <si>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</si>
  <si>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</si>
  <si>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</si>
  <si>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</si>
  <si>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</si>
  <si>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</si>
  <si>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</si>
  <si>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</si>
  <si>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</si>
  <si>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</si>
  <si>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</si>
  <si>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</si>
  <si>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</si>
  <si>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</si>
  <si>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</si>
  <si>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</si>
  <si>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</si>
  <si>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</si>
  <si>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</si>
  <si>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</si>
  <si>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</si>
  <si>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</si>
  <si>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</si>
  <si>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</si>
  <si>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</si>
  <si>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</si>
  <si>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</si>
  <si>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</si>
  <si>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</si>
  <si>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</si>
  <si>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</si>
  <si>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</si>
  <si>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</si>
  <si>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</si>
  <si>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</si>
  <si>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</si>
  <si>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</si>
  <si>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</si>
  <si>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</si>
  <si>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</si>
  <si>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</si>
  <si>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</si>
  <si>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</si>
  <si>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</si>
  <si>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</si>
  <si>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</si>
  <si>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</si>
  <si>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</si>
  <si>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</si>
  <si>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</si>
  <si>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</si>
  <si>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</si>
  <si>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</si>
  <si>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</si>
  <si>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</si>
  <si>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</si>
  <si>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</si>
  <si>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</si>
  <si>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</si>
  <si>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</si>
  <si>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</si>
  <si>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</si>
  <si>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</si>
  <si>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</si>
  <si>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</si>
  <si>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</si>
  <si>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</si>
  <si>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</si>
  <si>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</si>
  <si>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</si>
  <si>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</si>
  <si>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</si>
  <si>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</si>
  <si>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</si>
  <si>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</si>
  <si>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</si>
  <si>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</si>
  <si>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</si>
  <si>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</si>
  <si>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</si>
  <si>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</si>
  <si>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</si>
  <si>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</si>
  <si>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</si>
  <si>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</si>
  <si>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</si>
  <si>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</si>
  <si>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</si>
  <si>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</si>
  <si>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</si>
  <si>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</si>
  <si>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</si>
  <si>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</si>
  <si>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</si>
  <si>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</si>
  <si>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</si>
  <si>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</si>
  <si>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</si>
  <si>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</si>
  <si>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</si>
  <si>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</si>
  <si>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</si>
  <si>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</si>
  <si>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</si>
  <si>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</si>
  <si>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</si>
  <si>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</si>
  <si>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</si>
  <si>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</si>
  <si>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</si>
  <si>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</si>
  <si>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</si>
  <si>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</si>
  <si>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</si>
  <si>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</si>
  <si>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</si>
  <si>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</si>
  <si>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</si>
  <si>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</si>
  <si>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</si>
  <si>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</si>
  <si>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</si>
  <si>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</si>
  <si>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</si>
  <si>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</si>
  <si>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</si>
  <si>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</si>
  <si>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</si>
  <si>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</si>
  <si>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</si>
  <si>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</si>
  <si>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</si>
  <si>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</si>
  <si>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</si>
  <si>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</si>
  <si>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</si>
  <si>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</si>
  <si>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</si>
  <si>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</si>
  <si>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</si>
  <si>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</si>
  <si>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</si>
  <si>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</si>
  <si>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</si>
  <si>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</si>
  <si>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</si>
  <si>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</si>
  <si>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</si>
  <si>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</si>
  <si>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</si>
  <si>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</si>
  <si>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</si>
  <si>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</si>
  <si>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</si>
  <si>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</si>
  <si>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</si>
  <si>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</si>
  <si>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</si>
  <si>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</si>
  <si>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</si>
  <si>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</si>
  <si>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</si>
  <si>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</si>
  <si>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</si>
  <si>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</si>
  <si>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</si>
  <si>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</si>
  <si>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</si>
  <si>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</si>
  <si>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</si>
  <si>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</si>
  <si>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</si>
  <si>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</si>
  <si>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</si>
  <si>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</si>
  <si>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</si>
  <si>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</si>
  <si>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</si>
  <si>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</si>
  <si>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</si>
  <si>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</si>
  <si>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</si>
  <si>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</si>
  <si>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</si>
  <si>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</si>
  <si>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</si>
  <si>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</si>
  <si>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</si>
  <si>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</si>
  <si>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</si>
  <si>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</si>
  <si>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</si>
  <si>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</si>
  <si>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</si>
  <si>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</si>
  <si>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</si>
  <si>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</si>
  <si>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</si>
  <si>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</si>
  <si>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</si>
  <si>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</si>
  <si>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</si>
  <si>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</si>
  <si>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</si>
  <si>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</si>
  <si>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</si>
  <si>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</si>
  <si>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</si>
  <si>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</si>
  <si>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</si>
  <si>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</si>
  <si>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</si>
  <si>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</si>
  <si>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</si>
  <si>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</si>
  <si>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</si>
  <si>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</si>
  <si>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</si>
  <si>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</si>
  <si>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</si>
  <si>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</si>
  <si>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</si>
  <si>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</si>
  <si>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</si>
  <si>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</si>
  <si>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</si>
  <si>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</si>
  <si>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</si>
  <si>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</si>
  <si>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</si>
  <si>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</si>
  <si>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</si>
  <si>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</si>
  <si>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</si>
  <si>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</si>
  <si>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</si>
  <si>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</si>
  <si>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</si>
  <si>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</si>
  <si>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</si>
  <si>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</si>
  <si>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</si>
  <si>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</si>
  <si>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</si>
  <si>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</si>
  <si>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</si>
  <si>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</si>
  <si>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</si>
  <si>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</si>
  <si>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</si>
  <si>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</si>
  <si>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</si>
  <si>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</si>
  <si>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</si>
  <si>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</si>
  <si>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</si>
  <si>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</si>
  <si>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</si>
  <si>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</si>
  <si>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</si>
  <si>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</si>
  <si>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</si>
  <si>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</si>
  <si>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</si>
  <si>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</si>
  <si>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</si>
  <si>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</si>
  <si>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</si>
  <si>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</si>
  <si>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</si>
  <si>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</si>
  <si>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</si>
  <si>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</si>
  <si>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</si>
  <si>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</si>
  <si>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</si>
  <si>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</si>
  <si>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</si>
  <si>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</si>
  <si>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</si>
  <si>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</si>
  <si>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</si>
  <si>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</si>
  <si>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</si>
  <si>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</si>
  <si>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</si>
  <si>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</si>
  <si>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</si>
  <si>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</si>
  <si>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</si>
  <si>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</si>
  <si>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</si>
  <si>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</si>
  <si>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</si>
  <si>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</si>
  <si>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</si>
  <si>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</si>
  <si>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</si>
  <si>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</si>
  <si>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</si>
  <si>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</si>
  <si>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</si>
  <si>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</si>
  <si>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</si>
  <si>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</si>
  <si>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</si>
  <si>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</si>
  <si>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</si>
  <si>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</si>
  <si>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</si>
  <si>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</si>
  <si>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</si>
  <si>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</si>
  <si>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</si>
  <si>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</si>
  <si>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</si>
  <si>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</si>
  <si>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</si>
  <si>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</si>
  <si>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</si>
  <si>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</si>
  <si>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</si>
  <si>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</si>
  <si>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</si>
  <si>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</si>
  <si>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</si>
  <si>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</si>
  <si>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</si>
  <si>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</si>
  <si>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</si>
  <si>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</si>
  <si>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</si>
  <si>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</si>
  <si>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</si>
  <si>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</si>
  <si>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</si>
  <si>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</si>
  <si>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</si>
  <si>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</si>
  <si>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</si>
  <si>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</si>
  <si>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</si>
  <si>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</si>
  <si>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</si>
  <si>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</si>
  <si>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</si>
  <si>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</si>
  <si>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</si>
  <si>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</si>
  <si>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</si>
  <si>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</si>
  <si>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</si>
  <si>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</si>
  <si>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</si>
  <si>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</si>
  <si>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</si>
  <si>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</si>
  <si>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</si>
  <si>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</si>
  <si>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</si>
  <si>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</si>
  <si>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</si>
  <si>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</si>
  <si>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</si>
  <si>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</si>
  <si>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</si>
  <si>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</si>
  <si>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</si>
  <si>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</si>
  <si>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</si>
  <si>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</si>
  <si>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</si>
  <si>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</si>
  <si>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</si>
  <si>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</si>
  <si>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</si>
  <si>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</si>
  <si>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</si>
  <si>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</si>
  <si>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</si>
  <si>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</si>
  <si>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</si>
  <si>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</si>
  <si>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</si>
  <si>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</si>
  <si>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</si>
  <si>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</si>
  <si>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</si>
  <si>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</si>
  <si>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</si>
  <si>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</si>
  <si>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</si>
  <si>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</si>
  <si>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</si>
  <si>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</si>
  <si>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</si>
  <si>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</si>
  <si>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</si>
  <si>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</si>
  <si>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</si>
  <si>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</si>
  <si>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</si>
  <si>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</si>
  <si>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</si>
  <si>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</si>
  <si>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</si>
  <si>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</si>
  <si>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</si>
  <si>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</si>
  <si>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</si>
  <si>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</si>
  <si>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</si>
  <si>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</si>
  <si>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</si>
  <si>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</si>
  <si>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</si>
  <si>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</si>
  <si>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</si>
  <si>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</si>
  <si>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</si>
  <si>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</si>
  <si>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</si>
  <si>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</si>
  <si>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</si>
  <si>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</si>
  <si>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</si>
  <si>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</si>
  <si>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</si>
  <si>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</si>
  <si>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</si>
  <si>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</si>
  <si>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</si>
  <si>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</si>
  <si>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</si>
  <si>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</si>
  <si>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</si>
  <si>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</si>
  <si>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</si>
  <si>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</si>
  <si>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</si>
  <si>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</si>
  <si>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</si>
  <si>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</si>
  <si>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</si>
  <si>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</si>
  <si>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</si>
  <si>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</si>
  <si>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</si>
  <si>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</si>
  <si>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</si>
  <si>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</si>
  <si>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</si>
  <si>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</si>
  <si>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</si>
  <si>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</si>
  <si>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</si>
  <si>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</si>
  <si>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</si>
  <si>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</si>
  <si>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</si>
  <si>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</si>
  <si>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</si>
  <si>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</si>
  <si>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</si>
  <si>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</si>
  <si>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</si>
  <si>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</si>
  <si>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</si>
  <si>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</si>
  <si>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</si>
  <si>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</si>
  <si>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</si>
  <si>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</si>
  <si>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</si>
  <si>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</si>
  <si>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</si>
  <si>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</si>
  <si>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</si>
  <si>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</si>
  <si>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</si>
  <si>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</si>
  <si>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</si>
  <si>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</si>
  <si>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</si>
  <si>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</si>
  <si>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</si>
  <si>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</si>
  <si>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</si>
  <si>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</si>
  <si>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</si>
  <si>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</si>
  <si>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</si>
  <si>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</si>
  <si>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</si>
  <si>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</si>
  <si>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</si>
  <si>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</si>
  <si>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</si>
  <si>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</si>
  <si>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</si>
  <si>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</si>
  <si>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</si>
  <si>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</si>
  <si>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</si>
  <si>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</si>
  <si>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</si>
  <si>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</si>
  <si>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</si>
  <si>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</si>
  <si>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</si>
  <si>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</si>
  <si>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</si>
  <si>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</si>
  <si>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</si>
  <si>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</si>
  <si>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</si>
  <si>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</si>
  <si>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</si>
  <si>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</si>
  <si>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</si>
  <si>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</si>
  <si>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</si>
  <si>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</si>
  <si>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</si>
  <si>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</si>
  <si>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</si>
  <si>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</si>
  <si>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</si>
  <si>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</si>
  <si>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</si>
  <si>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</si>
  <si>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</si>
  <si>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</si>
  <si>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</si>
  <si>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</si>
  <si>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</si>
  <si>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</si>
  <si>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</si>
  <si>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</si>
  <si>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</si>
  <si>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</si>
  <si>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</si>
  <si>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</si>
  <si>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</si>
  <si>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</si>
  <si>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</si>
  <si>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</si>
  <si>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</si>
  <si>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</si>
  <si>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</si>
  <si>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</si>
  <si>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</si>
  <si>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</si>
  <si>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</si>
  <si>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</si>
  <si>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</si>
  <si>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</si>
  <si>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</si>
  <si>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</si>
  <si>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</si>
  <si>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</si>
  <si>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</si>
  <si>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</si>
  <si>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</si>
  <si>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</si>
  <si>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</si>
  <si>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</si>
  <si>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</si>
  <si>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</si>
  <si>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</si>
  <si>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</si>
  <si>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</si>
  <si>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</si>
  <si>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</si>
  <si>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</si>
  <si>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</si>
  <si>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</si>
  <si>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</si>
  <si>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</si>
  <si>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</si>
  <si>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</si>
  <si>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</si>
  <si>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</si>
  <si>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</si>
  <si>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</si>
  <si>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</si>
  <si>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</si>
  <si>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</si>
  <si>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</si>
  <si>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</si>
  <si>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</si>
  <si>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</si>
  <si>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</si>
  <si>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</si>
  <si>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</si>
  <si>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</si>
  <si>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</si>
  <si>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</si>
  <si>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</si>
  <si>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</si>
  <si>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</si>
  <si>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</si>
  <si>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</si>
  <si>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</si>
  <si>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</si>
  <si>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</si>
  <si>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</si>
  <si>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</si>
  <si>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</si>
  <si>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</si>
  <si>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</si>
  <si>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</si>
  <si>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</si>
  <si>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</si>
  <si>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</si>
  <si>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</si>
  <si>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</si>
  <si>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</si>
  <si>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</si>
  <si>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</si>
  <si>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</si>
  <si>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</si>
  <si>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</si>
  <si>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</si>
  <si>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</si>
  <si>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</si>
  <si>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</si>
  <si>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</si>
  <si>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</si>
  <si>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</si>
  <si>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</si>
  <si>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</si>
  <si>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</si>
  <si>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</si>
  <si>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</si>
  <si>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</si>
  <si>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</si>
  <si>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</si>
  <si>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</si>
  <si>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</si>
  <si>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</si>
  <si>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</si>
  <si>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</si>
  <si>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</si>
  <si>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</si>
  <si>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</si>
  <si>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</si>
  <si>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</si>
  <si>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</si>
  <si>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</si>
  <si>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</si>
  <si>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</si>
  <si>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</si>
  <si>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</si>
  <si>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</si>
  <si>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</si>
  <si>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</si>
  <si>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</si>
  <si>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</si>
  <si>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</si>
  <si>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</si>
  <si>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</si>
  <si>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</si>
  <si>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</si>
  <si>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</si>
  <si>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</si>
  <si>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</si>
  <si>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</si>
  <si>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</si>
  <si>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</si>
  <si>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</si>
  <si>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</si>
  <si>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</si>
  <si>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</si>
  <si>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</si>
  <si>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</si>
  <si>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</si>
  <si>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</si>
  <si>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</si>
  <si>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</si>
  <si>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</si>
  <si>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</si>
  <si>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</si>
  <si>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</si>
  <si>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</si>
  <si>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</si>
  <si>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</si>
  <si>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</si>
  <si>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</si>
  <si>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</si>
  <si>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</si>
  <si>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</si>
  <si>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</si>
  <si>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</si>
  <si>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</si>
  <si>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</si>
  <si>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</si>
  <si>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</si>
  <si>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</si>
  <si>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</si>
  <si>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</si>
  <si>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</si>
  <si>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</si>
  <si>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</si>
  <si>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</si>
  <si>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</si>
  <si>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</si>
  <si>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</si>
  <si>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</si>
  <si>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</si>
  <si>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</si>
  <si>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</si>
  <si>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</si>
  <si>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</si>
  <si>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</si>
  <si>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</si>
  <si>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</si>
  <si>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</si>
  <si>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</si>
  <si>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</si>
  <si>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</si>
  <si>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</si>
  <si>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</si>
  <si>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</si>
  <si>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</si>
  <si>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</si>
  <si>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</si>
  <si>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</si>
  <si>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</si>
  <si>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</si>
  <si>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</si>
  <si>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</si>
  <si>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</si>
  <si>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</si>
  <si>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</si>
  <si>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</si>
  <si>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</si>
  <si>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</si>
  <si>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</si>
  <si>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</si>
  <si>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</si>
  <si>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</si>
  <si>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</si>
  <si>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</si>
  <si>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</si>
  <si>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</si>
  <si>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</si>
  <si>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</si>
  <si>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</si>
  <si>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</si>
  <si>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</si>
  <si>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</si>
  <si>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</si>
  <si>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</si>
  <si>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</si>
  <si>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</si>
  <si>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</si>
  <si>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</si>
  <si>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</si>
  <si>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</si>
  <si>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</si>
  <si>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</si>
  <si>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</si>
  <si>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</si>
  <si>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</si>
  <si>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</si>
  <si>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</si>
  <si>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</si>
  <si>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</si>
  <si>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</si>
  <si>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</si>
  <si>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</si>
  <si>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</si>
  <si>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</si>
  <si>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</si>
  <si>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</si>
  <si>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</si>
  <si>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</si>
  <si>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</si>
  <si>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</si>
  <si>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</si>
  <si>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</si>
  <si>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</si>
  <si>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</si>
  <si>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</si>
  <si>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</si>
  <si>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</si>
  <si>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</si>
  <si>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</si>
  <si>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</si>
  <si>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</si>
  <si>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</si>
  <si>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</si>
  <si>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</si>
  <si>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</si>
  <si>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</si>
  <si>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</si>
  <si>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</si>
  <si>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</si>
  <si>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</si>
  <si>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</si>
  <si>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</si>
  <si>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</si>
  <si>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</si>
  <si>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</si>
  <si>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</si>
  <si>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</si>
  <si>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</si>
  <si>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</si>
  <si>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</si>
  <si>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</si>
  <si>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</si>
  <si>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</si>
  <si>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</si>
  <si>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</si>
  <si>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</si>
  <si>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</si>
  <si>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</si>
  <si>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</si>
  <si>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</si>
  <si>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</si>
  <si>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</si>
  <si>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</si>
  <si>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</si>
  <si>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</si>
  <si>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</si>
  <si>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</si>
  <si>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</si>
  <si>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</si>
  <si>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</si>
  <si>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</si>
  <si>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</si>
  <si>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</si>
  <si>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</si>
  <si>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</si>
  <si>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</si>
  <si>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</si>
  <si>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</si>
  <si>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</si>
  <si>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</si>
  <si>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</si>
  <si>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</si>
  <si>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</si>
  <si>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</si>
  <si>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</si>
  <si>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</si>
  <si>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</si>
  <si>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</si>
  <si>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</si>
  <si>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</si>
  <si>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</si>
  <si>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</si>
  <si>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</si>
  <si>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</si>
  <si>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</si>
  <si>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</si>
  <si>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</si>
  <si>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</si>
  <si>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</si>
  <si>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</si>
  <si>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</si>
  <si>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</si>
  <si>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</si>
  <si>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</si>
  <si>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</si>
  <si>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</si>
  <si>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</si>
  <si>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</si>
  <si>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</si>
  <si>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</si>
  <si>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</si>
  <si>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</si>
  <si>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</si>
  <si>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</si>
  <si>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</si>
  <si>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</si>
  <si>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</si>
  <si>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</si>
  <si>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</si>
  <si>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</si>
  <si>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</si>
  <si>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</si>
  <si>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</si>
  <si>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</si>
  <si>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</si>
  <si>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</si>
  <si>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</si>
  <si>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</si>
  <si>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</si>
  <si>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</si>
  <si>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</si>
  <si>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</si>
  <si>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</si>
  <si>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</si>
  <si>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</si>
  <si>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</si>
  <si>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</si>
  <si>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</si>
  <si>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</si>
  <si>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</si>
  <si>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</si>
  <si>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</si>
  <si>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</si>
  <si>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</si>
  <si>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</si>
  <si>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</si>
  <si>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</si>
  <si>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</si>
  <si>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</si>
  <si>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</si>
  <si>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</si>
  <si>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</si>
  <si>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</si>
  <si>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</si>
  <si>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</si>
  <si>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</si>
  <si>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</si>
  <si>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</si>
  <si>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</si>
  <si>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</si>
  <si>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</si>
  <si>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</si>
  <si>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</si>
  <si>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</si>
  <si>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</si>
  <si>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</si>
  <si>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</si>
  <si>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</si>
  <si>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</si>
  <si>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</si>
  <si>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</si>
  <si>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</si>
  <si>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</si>
  <si>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</si>
  <si>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</si>
  <si>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</si>
  <si>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</si>
  <si>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</si>
  <si>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</si>
  <si>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</si>
  <si>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</si>
  <si>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</si>
  <si>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</si>
  <si>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</si>
  <si>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</si>
  <si>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</si>
  <si>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</si>
  <si>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</si>
  <si>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</si>
  <si>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</si>
  <si>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</si>
  <si>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</si>
  <si>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</si>
  <si>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</si>
  <si>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</si>
  <si>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</si>
  <si>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</si>
  <si>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</si>
  <si>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</si>
  <si>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</si>
  <si>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</si>
  <si>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</si>
  <si>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</si>
  <si>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</si>
  <si>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</si>
  <si>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</si>
  <si>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</si>
  <si>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</si>
  <si>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</si>
  <si>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</si>
  <si>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</si>
  <si>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</si>
  <si>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</si>
  <si>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</si>
  <si>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</si>
  <si>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</si>
  <si>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</si>
  <si>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</si>
  <si>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</si>
  <si>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</si>
  <si>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</si>
  <si>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</si>
  <si>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</si>
  <si>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</si>
  <si>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</si>
  <si>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</si>
  <si>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</si>
  <si>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</si>
  <si>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</si>
  <si>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</si>
  <si>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</si>
  <si>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</si>
  <si>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</si>
  <si>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</si>
  <si>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</si>
  <si>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</si>
  <si>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</si>
  <si>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</si>
  <si>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</si>
  <si>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</si>
  <si>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</si>
  <si>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</si>
  <si>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</si>
  <si>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</si>
  <si>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</si>
  <si>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</si>
  <si>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</si>
  <si>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</si>
  <si>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</si>
  <si>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</si>
  <si>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</si>
  <si>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</si>
  <si>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</si>
  <si>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</si>
  <si>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</si>
  <si>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</si>
  <si>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</si>
  <si>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</si>
  <si>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</si>
  <si>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</si>
  <si>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</si>
  <si>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</si>
  <si>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</si>
  <si>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</si>
  <si>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</si>
  <si>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</si>
  <si>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</si>
  <si>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</si>
  <si>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</si>
  <si>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</si>
  <si>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</si>
  <si>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</si>
  <si>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</si>
  <si>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</si>
  <si>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</si>
  <si>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</si>
  <si>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</si>
  <si>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</si>
  <si>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</si>
  <si>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</si>
  <si>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</si>
  <si>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</si>
  <si>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</si>
  <si>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</si>
  <si>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</si>
  <si>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</si>
  <si>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</si>
  <si>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</si>
  <si>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</si>
  <si>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</si>
  <si>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</si>
  <si>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</si>
  <si>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</si>
  <si>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</si>
  <si>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</si>
  <si>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</si>
  <si>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</si>
  <si>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</si>
  <si>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</si>
  <si>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</si>
  <si>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</si>
  <si>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</si>
  <si>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</si>
  <si>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</si>
  <si>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</si>
  <si>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</si>
  <si>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</si>
  <si>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</si>
  <si>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</si>
  <si>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</si>
  <si>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</si>
  <si>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</si>
  <si>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</si>
  <si>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</si>
  <si>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</si>
  <si>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</si>
  <si>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</si>
  <si>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</si>
  <si>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</si>
  <si>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</si>
  <si>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</si>
  <si>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</si>
  <si>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</si>
  <si>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</si>
  <si>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</si>
  <si>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</si>
  <si>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</si>
  <si>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</si>
  <si>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</si>
  <si>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</si>
  <si>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</si>
  <si>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</si>
  <si>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</si>
  <si>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</si>
  <si>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</si>
  <si>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</si>
  <si>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</si>
  <si>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</si>
  <si>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</si>
  <si>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</si>
  <si>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</si>
  <si>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</si>
  <si>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</si>
  <si>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</si>
  <si>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</si>
  <si>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</si>
  <si>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</si>
  <si>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</si>
  <si>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</si>
  <si>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</si>
  <si>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</si>
  <si>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</si>
  <si>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</si>
  <si>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</si>
  <si>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</si>
  <si>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</si>
  <si>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</si>
  <si>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</si>
  <si>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</si>
  <si>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</si>
  <si>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</si>
  <si>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</si>
  <si>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</si>
  <si>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</si>
  <si>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</si>
  <si>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</si>
  <si>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</si>
  <si>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</si>
  <si>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</si>
  <si>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</si>
  <si>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</si>
  <si>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</si>
  <si>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</si>
  <si>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</si>
  <si>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</si>
  <si>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</si>
  <si>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</si>
  <si>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</si>
  <si>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</si>
  <si>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</si>
  <si>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</si>
  <si>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</si>
  <si>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</si>
  <si>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</si>
  <si>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</si>
  <si>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</si>
  <si>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</si>
  <si>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</si>
  <si>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</si>
  <si>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</si>
  <si>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</si>
  <si>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</si>
  <si>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</si>
  <si>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</si>
  <si>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</si>
  <si>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</si>
  <si>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</si>
  <si>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</si>
  <si>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</si>
  <si>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</si>
  <si>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</si>
  <si>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</si>
  <si>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</si>
  <si>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</si>
  <si>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</si>
  <si>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</si>
  <si>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</si>
  <si>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</si>
  <si>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</si>
  <si>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</si>
  <si>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</si>
  <si>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</si>
  <si>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</si>
  <si>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</si>
  <si>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</si>
  <si>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</si>
  <si>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</si>
  <si>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</si>
  <si>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</si>
  <si>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</si>
  <si>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</si>
  <si>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</si>
  <si>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</si>
  <si>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</si>
  <si>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</si>
  <si>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</si>
  <si>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</si>
  <si>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</si>
  <si>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</si>
  <si>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</si>
  <si>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</si>
  <si>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</si>
  <si>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</si>
  <si>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</si>
  <si>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</si>
  <si>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</si>
  <si>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</si>
  <si>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</si>
  <si>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</si>
  <si>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</si>
  <si>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</si>
  <si>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</si>
  <si>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</si>
  <si>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</si>
  <si>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</si>
  <si>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</si>
  <si>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</si>
  <si>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</si>
  <si>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</si>
  <si>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</si>
  <si>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</si>
  <si>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</si>
  <si>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</si>
  <si>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</si>
  <si>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</si>
  <si>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</si>
  <si>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</si>
  <si>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</si>
  <si>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</si>
  <si>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</si>
  <si>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</si>
  <si>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</si>
  <si>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</si>
  <si>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</si>
  <si>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</si>
  <si>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</si>
  <si>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</si>
  <si>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</si>
  <si>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</si>
  <si>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</si>
  <si>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</si>
  <si>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</si>
  <si>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</si>
  <si>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</si>
  <si>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</si>
  <si>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</si>
  <si>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</si>
  <si>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</si>
  <si>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</si>
  <si>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</si>
  <si>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</si>
  <si>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</si>
  <si>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</si>
  <si>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</si>
  <si>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</si>
  <si>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</si>
  <si>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</si>
  <si>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</si>
  <si>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</si>
  <si>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</si>
  <si>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</si>
  <si>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</si>
  <si>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</si>
  <si>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</si>
  <si>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</si>
  <si>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</si>
  <si>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</si>
  <si>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</si>
  <si>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</si>
  <si>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</si>
  <si>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</si>
  <si>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</si>
  <si>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</si>
  <si>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</si>
  <si>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</si>
  <si>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</si>
  <si>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</si>
  <si>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</si>
  <si>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</si>
  <si>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</si>
  <si>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</si>
  <si>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</si>
  <si>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</si>
  <si>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</si>
  <si>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</si>
  <si>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</si>
  <si>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</si>
  <si>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</si>
  <si>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</si>
  <si>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</si>
  <si>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</si>
  <si>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</si>
  <si>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</si>
  <si>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</si>
  <si>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</si>
  <si>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</si>
  <si>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</si>
  <si>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</si>
  <si>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</si>
  <si>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</si>
  <si>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</si>
  <si>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</si>
  <si>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</si>
  <si>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</si>
  <si>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</si>
  <si>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</si>
  <si>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</si>
  <si>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</si>
  <si>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</si>
  <si>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</si>
  <si>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</si>
  <si>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</si>
  <si>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</si>
  <si>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</si>
  <si>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</si>
  <si>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</si>
  <si>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</si>
  <si>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</si>
  <si>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</si>
  <si>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</si>
  <si>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</si>
  <si>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</si>
  <si>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</si>
  <si>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</si>
  <si>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</si>
  <si>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</si>
  <si>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</si>
  <si>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</si>
  <si>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</si>
  <si>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</si>
  <si>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</si>
  <si>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</si>
  <si>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</si>
  <si>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</si>
  <si>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</si>
  <si>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</si>
  <si>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</si>
  <si>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</si>
  <si>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</si>
  <si>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</si>
  <si>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</si>
  <si>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</si>
  <si>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</si>
  <si>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</si>
  <si>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</si>
  <si>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</si>
  <si>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</si>
  <si>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</si>
  <si>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</si>
  <si>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</si>
  <si>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</si>
  <si>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</si>
  <si>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</si>
  <si>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</si>
  <si>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</si>
  <si>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</si>
  <si>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</si>
  <si>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</si>
  <si>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</si>
  <si>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</si>
  <si>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</si>
  <si>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</si>
  <si>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</si>
  <si>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</si>
  <si>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</si>
  <si>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</si>
  <si>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</si>
  <si>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</si>
  <si>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</si>
  <si>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</si>
  <si>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</si>
  <si>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</si>
  <si>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</si>
  <si>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</si>
  <si>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</si>
  <si>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</si>
  <si>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</si>
  <si>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</si>
  <si>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</si>
  <si>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</si>
  <si>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</si>
  <si>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</si>
  <si>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</si>
  <si>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</si>
  <si>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</si>
  <si>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</si>
  <si>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</si>
  <si>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</si>
  <si>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</si>
  <si>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</si>
  <si>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</si>
  <si>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</si>
  <si>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</si>
  <si>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</si>
  <si>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</si>
  <si>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</si>
  <si>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</si>
  <si>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</si>
  <si>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</si>
  <si>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</si>
  <si>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</si>
  <si>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</si>
  <si>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</si>
  <si>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</si>
  <si>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</si>
  <si>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</si>
  <si>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</si>
  <si>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</si>
  <si>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</si>
  <si>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</si>
  <si>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</si>
  <si>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</si>
  <si>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</si>
  <si>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</si>
  <si>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</si>
  <si>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</si>
  <si>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</si>
  <si>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</si>
  <si>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</si>
  <si>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</si>
  <si>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</si>
  <si>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</si>
  <si>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</si>
  <si>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</si>
  <si>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</si>
  <si>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</si>
  <si>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</si>
  <si>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</si>
  <si>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</si>
  <si>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</si>
  <si>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</si>
  <si>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</si>
  <si>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</si>
  <si>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</si>
  <si>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</si>
  <si>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</si>
  <si>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</si>
  <si>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</si>
  <si>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</si>
  <si>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</si>
  <si>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</si>
  <si>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</si>
  <si>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</si>
  <si>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</si>
  <si>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</si>
  <si>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</si>
  <si>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</si>
  <si>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</si>
  <si>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</si>
  <si>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</si>
  <si>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</si>
  <si>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</si>
  <si>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</si>
  <si>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</si>
  <si>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</si>
  <si>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</si>
  <si>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</si>
  <si>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</si>
  <si>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</si>
  <si>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</si>
  <si>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</si>
  <si>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</si>
  <si>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</si>
  <si>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</si>
  <si>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</si>
  <si>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</si>
  <si>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</si>
  <si>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</si>
  <si>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</si>
  <si>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</si>
  <si>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</si>
  <si>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</si>
  <si>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</si>
  <si>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</si>
  <si>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</si>
  <si>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</si>
  <si>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</si>
  <si>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</si>
  <si>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</si>
  <si>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</si>
  <si>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</si>
  <si>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</si>
  <si>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</si>
  <si>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</si>
  <si>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</si>
  <si>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</si>
  <si>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</si>
  <si>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</si>
  <si>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</si>
  <si>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</si>
  <si>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</si>
  <si>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</si>
  <si>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</si>
  <si>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</si>
  <si>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</si>
  <si>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</si>
  <si>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</si>
  <si>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</si>
  <si>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</si>
  <si>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</si>
  <si>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</si>
  <si>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</si>
  <si>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</si>
  <si>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</si>
  <si>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</si>
  <si>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</si>
  <si>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</si>
  <si>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</si>
  <si>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</si>
  <si>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</si>
  <si>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</si>
  <si>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</si>
  <si>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</si>
  <si>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</si>
  <si>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</si>
  <si>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</si>
  <si>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</si>
  <si>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</si>
  <si>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</si>
  <si>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</si>
  <si>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</si>
  <si>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</si>
  <si>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</si>
  <si>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</si>
  <si>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</si>
  <si>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</si>
  <si>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</si>
  <si>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</si>
  <si>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</si>
  <si>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</si>
  <si>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</si>
  <si>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</si>
  <si>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</si>
  <si>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</si>
  <si>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</si>
  <si>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</si>
  <si>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</si>
  <si>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</si>
  <si>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</si>
  <si>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</si>
  <si>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</si>
  <si>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</si>
  <si>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</si>
  <si>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</si>
  <si>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</si>
  <si>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</si>
  <si>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</si>
  <si>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</si>
  <si>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</si>
  <si>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</si>
  <si>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</si>
  <si>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</si>
  <si>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</si>
  <si>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</si>
  <si>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</si>
  <si>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</si>
  <si>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</si>
  <si>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</si>
  <si>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</si>
  <si>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</si>
  <si>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</si>
  <si>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</si>
  <si>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</si>
  <si>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</si>
  <si>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</si>
  <si>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</si>
  <si>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</si>
  <si>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</si>
  <si>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</si>
  <si>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</si>
  <si>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</si>
  <si>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</si>
  <si>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</si>
  <si>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</si>
  <si>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</si>
  <si>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</si>
  <si>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</si>
  <si>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</si>
  <si>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</si>
  <si>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</si>
  <si>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</si>
  <si>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</si>
  <si>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</si>
  <si>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</si>
  <si>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</si>
  <si>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</si>
  <si>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</si>
  <si>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</si>
  <si>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</si>
  <si>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</si>
  <si>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</si>
  <si>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</si>
  <si>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</si>
  <si>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</si>
  <si>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</si>
  <si>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</si>
  <si>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</si>
  <si>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</si>
  <si>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</si>
  <si>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</si>
  <si>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</si>
  <si>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</si>
  <si>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</si>
  <si>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</si>
  <si>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</si>
  <si>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</si>
  <si>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</si>
  <si>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</si>
  <si>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</si>
  <si>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</si>
  <si>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</si>
  <si>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</si>
  <si>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</si>
  <si>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</si>
  <si>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</si>
  <si>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</si>
  <si>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</si>
  <si>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</si>
  <si>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</si>
  <si>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</si>
  <si>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</si>
  <si>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</si>
  <si>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</si>
  <si>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</si>
  <si>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</si>
  <si>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</si>
  <si>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</si>
  <si>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</si>
  <si>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</si>
  <si>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</si>
  <si>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</si>
  <si>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</si>
  <si>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</si>
  <si>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</si>
  <si>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</si>
  <si>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</si>
  <si>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</si>
  <si>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</si>
  <si>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</si>
  <si>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</si>
  <si>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</si>
  <si>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</si>
  <si>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</si>
  <si>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</si>
  <si>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</si>
  <si>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</si>
  <si>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</si>
  <si>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</si>
  <si>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</si>
  <si>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</si>
  <si>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</si>
  <si>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</si>
  <si>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</si>
  <si>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</si>
  <si>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</si>
  <si>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</si>
  <si>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</si>
  <si>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</si>
  <si>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</si>
  <si>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</si>
  <si>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</si>
  <si>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</si>
  <si>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</si>
  <si>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</si>
  <si>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</si>
  <si>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</si>
  <si>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</si>
  <si>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</si>
  <si>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</si>
  <si>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</si>
  <si>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</si>
  <si>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</si>
  <si>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</si>
  <si>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</si>
  <si>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</si>
  <si>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</si>
  <si>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</si>
  <si>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</si>
  <si>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</si>
  <si>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</si>
  <si>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</si>
  <si>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</si>
  <si>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</si>
  <si>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</si>
  <si>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</si>
  <si>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</si>
  <si>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</si>
  <si>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</si>
  <si>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</si>
  <si>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</si>
  <si>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</si>
  <si>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</si>
  <si>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</si>
  <si>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</si>
  <si>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</si>
  <si>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</si>
  <si>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</si>
  <si>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</si>
  <si>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</si>
  <si>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</si>
  <si>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</si>
  <si>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</si>
  <si>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</si>
  <si>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</si>
  <si>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</si>
  <si>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</si>
  <si>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</si>
  <si>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</si>
  <si>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</si>
  <si>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</si>
  <si>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</si>
  <si>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</si>
  <si>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</si>
  <si>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</si>
  <si>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</si>
  <si>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</si>
  <si>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</si>
  <si>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</si>
  <si>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</si>
  <si>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</si>
  <si>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</si>
  <si>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</si>
  <si>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</si>
  <si>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</si>
  <si>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</si>
  <si>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</si>
  <si>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</si>
  <si>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</si>
  <si>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</si>
  <si>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</si>
  <si>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</si>
  <si>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</si>
  <si>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</si>
  <si>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</si>
  <si>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</si>
  <si>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</si>
  <si>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</si>
  <si>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</si>
  <si>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</si>
  <si>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</si>
  <si>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</si>
  <si>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</si>
  <si>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</si>
  <si>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</si>
  <si>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</si>
  <si>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</si>
  <si>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</si>
  <si>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</si>
  <si>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</si>
  <si>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</si>
  <si>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</si>
  <si>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</si>
  <si>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</si>
  <si>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</si>
  <si>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</si>
  <si>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</si>
  <si>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</si>
  <si>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</si>
  <si>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</si>
  <si>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</si>
  <si>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</si>
  <si>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</si>
  <si>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</si>
  <si>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</si>
  <si>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</si>
  <si>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</si>
  <si>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</si>
  <si>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</si>
  <si>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</si>
  <si>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</si>
  <si>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</si>
  <si>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</si>
  <si>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</si>
  <si>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</si>
  <si>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</si>
  <si>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</si>
  <si>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</si>
  <si>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</si>
  <si>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</si>
  <si>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</si>
  <si>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</si>
  <si>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</si>
  <si>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</si>
  <si>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</si>
  <si>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</si>
  <si>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</si>
  <si>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</si>
  <si>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</si>
  <si>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</si>
  <si>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</si>
  <si>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</si>
  <si>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</si>
  <si>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</si>
  <si>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</si>
  <si>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</si>
  <si>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</si>
  <si>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</si>
  <si>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</si>
  <si>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</si>
  <si>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</si>
  <si>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</si>
  <si>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</si>
  <si>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</si>
  <si>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</si>
  <si>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</si>
  <si>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</si>
  <si>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</si>
  <si>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</si>
  <si>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</si>
  <si>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</si>
  <si>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</si>
  <si>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</si>
  <si>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</si>
  <si>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</si>
  <si>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</si>
  <si>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</si>
  <si>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</si>
  <si>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</si>
  <si>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</si>
  <si>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</si>
  <si>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</si>
  <si>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</si>
  <si>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</si>
  <si>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</si>
  <si>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</si>
  <si>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</si>
  <si>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</si>
  <si>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</si>
  <si>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</si>
  <si>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</si>
  <si>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</si>
  <si>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</si>
  <si>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</si>
  <si>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</si>
  <si>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</si>
  <si>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</si>
  <si>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</si>
  <si>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</si>
  <si>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</si>
  <si>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</si>
  <si>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</si>
  <si>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</si>
  <si>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</si>
  <si>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</si>
  <si>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</si>
  <si>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</si>
  <si>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</si>
  <si>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</si>
  <si>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</si>
  <si>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</si>
  <si>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</si>
  <si>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</si>
  <si>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</si>
  <si>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</si>
  <si>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</si>
  <si>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</si>
  <si>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</si>
  <si>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</si>
  <si>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</si>
  <si>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</si>
  <si>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</si>
  <si>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</si>
  <si>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</si>
  <si>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</si>
  <si>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</si>
  <si>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</si>
  <si>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</si>
  <si>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</si>
  <si>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</si>
  <si>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</si>
  <si>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</si>
  <si>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</si>
  <si>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</si>
  <si>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</si>
  <si>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</si>
  <si>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</si>
  <si>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</si>
  <si>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</si>
  <si>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</si>
  <si>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</si>
  <si>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</si>
  <si>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</si>
  <si>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</si>
  <si>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</si>
  <si>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</si>
  <si>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</si>
  <si>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</si>
  <si>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</si>
  <si>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</si>
  <si>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</si>
  <si>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</si>
  <si>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</si>
  <si>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</si>
  <si>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</si>
  <si>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</si>
  <si>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</si>
  <si>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</si>
  <si>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</si>
  <si>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</si>
  <si>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</si>
  <si>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</si>
  <si>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</si>
  <si>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</si>
  <si>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</si>
  <si>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</si>
  <si>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</si>
  <si>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</si>
  <si>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</si>
  <si>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</si>
  <si>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</si>
  <si>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</si>
  <si>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</si>
  <si>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</si>
  <si>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</si>
  <si>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</si>
  <si>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</si>
  <si>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</si>
  <si>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</si>
  <si>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</si>
  <si>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</si>
  <si>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</si>
  <si>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</si>
  <si>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</si>
  <si>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</si>
  <si>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</si>
  <si>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</si>
  <si>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</si>
  <si>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</si>
  <si>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</si>
  <si>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</si>
  <si>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</si>
  <si>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</si>
  <si>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</si>
  <si>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</si>
  <si>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</si>
  <si>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</si>
  <si>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</si>
  <si>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</si>
  <si>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</si>
  <si>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</si>
  <si>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</si>
  <si>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</si>
  <si>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</si>
  <si>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</si>
  <si>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</si>
  <si>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</si>
  <si>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</si>
  <si>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</si>
  <si>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</si>
  <si>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</si>
  <si>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</si>
  <si>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</si>
  <si>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</si>
  <si>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</si>
  <si>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</si>
  <si>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</si>
  <si>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</si>
  <si>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</si>
  <si>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</si>
  <si>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</si>
  <si>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</si>
  <si>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</si>
  <si>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</si>
  <si>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</si>
  <si>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</si>
  <si>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</si>
  <si>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</si>
  <si>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</si>
  <si>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</si>
  <si>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</si>
  <si>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</si>
  <si>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</si>
  <si>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</si>
  <si>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</si>
  <si>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</si>
  <si>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</si>
  <si>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</si>
  <si>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</si>
  <si>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</si>
  <si>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</si>
  <si>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</si>
  <si>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</si>
  <si>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</si>
  <si>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</si>
  <si>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</si>
  <si>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</si>
  <si>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</si>
  <si>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</si>
  <si>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สงขลา/ภาคใต้ฝั่งอ่าวไทย</t>
  </si>
  <si>
    <t>จำนวนคดีที่รัฐต้องชดเชยความเสียหายให้กับผู้มิได้กระทำความผิด</t>
  </si>
  <si>
    <t>ตัวเลข</t>
  </si>
  <si>
    <t>คดี</t>
  </si>
  <si>
    <t>จำนวนคดีที่รัฐต้องชดเชยความเสียหายให้กับผู้มิได้กระทำความผิด หมายถึง จำนวนของผู้สียหายและจำเลย (ราย) ที่ได้รับค่าตอบแทนผู้เสียหายและค่าทดแทนและค่าใช้จ่ายแก่จำเลยในคดีอาญา พ.ศ. 2544 ตามบทบัญญัติ มาตรา 245,246 และ247 แห่งรัฐธรรมนูญของราชอาณาจักรไทยพุทธศักราช 2540 เพื่อรับรองสิทธิในการได้รับความช่วยเหลือจากรัฐของบุคคล ซึ่งได้รับความเสียหายเนื่องจากการกระทำความผิดอาญาของผู้อื่นโดยตนมิได้มีส่วนเกี่ยวข้องกับการกระทำความผิดนั้น และไม่มีโอกาสได้รับการบรรเทาความเสียหายโดยทางอื่น รวมทั้ง การรับรองสิทธิในการรับค่าทดแทนและค่าใช้จ่าย ในกรณีของบุคคลซึ่งตกเป็นจำเลยในคดีอาญาและถูกดำเนินคดีโดยพนักงานอัยการและถูกคุมขังระหว่างการพิจารณาคดี หากปรากฏตามคำพิพากษาอันถึงที่สุด ในคดีนั้น ว่าข้อเท็จจริงฟังเป็นที่ยุติว่าจำเลยมิได้เป็นผู้กระทำความผิดหรือการกระทำของจำเลย ไม่เป็นความผิด พระราชบัญญัติฉบับนี้คุ้มครองบุคคล 2 ประเภท คือ
1.ผู้เสียหาย หมายถึงบุคคล ซึ่งได้รับความเสียหายถึงแก่ชีวิต หรือร่างกายหรือจิตใจ เนื่องจากการกระทำความผิดอาญาของผู้อื่น และต้องไม่มีส่วนเกี่ยวข้องกับการกระทำความผิดนั้น เช่น
- ถูกข่มขืนกระทำชำเรา อนาจาร
- ถูกทำร้ายร่างกายได้รับบาดเจ็บ หรือ ถึงแก่ความตาย
- ถูกลูกหลง ได้รับบาดเจ็บหรือถึงแก่ความตาย
- การกระทำโดยประมาทของบุคคลอื่น โดยพิสูจน์แล้วมีข้อยุติว่าผู้เสียหายไม่ได้มีส่วนประมาทด้วย
2.จำเลย หมายถึง บุคคลซึ่งถูกฟ้องต่อศาลว่าได้กระทำความผิดอาญาซึ่งถูกดำเนินคดีโดยพนักงานอัยการและถูกคุมขังในระหว่างพิจารณาคดีและปรากฏหลักฐานชัดเจนว่าจำเลยไม่ได้เป็นผู้กระทำความผิด และมีการถอนฟ้องในระหว่างดำเนินคดีหรือปรากฏตามคำพิพากษาอันถึงที่สุดในคดีนั้นว่า ข้อเท็จจริงฟังเป็นยุติว่าจำเลยมิได้เป็นผู้กระทำความผิด หรือการกระทำของจำเลยไม่เป็นความผิด</t>
  </si>
  <si>
    <t>ยุติธรรม</t>
  </si>
  <si>
    <t>คุ้มครองสิทธิและเสรี</t>
  </si>
  <si>
    <t>สำนักงานคุ้มครองสิทธิและเสรีภาคใต้</t>
  </si>
  <si>
    <t>074333311-2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</si>
</sst>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7042" activePane="bottomLeft" state="frozen"/>
      <selection pane="bottomLeft" activeCell="F7052" sqref="F7052"/>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จำนวนคดีที่รัฐต้องชดเชยความเสียหายให้กับผู้มิได้กระทำความผิด</v>
      </c>
    </row>
    <row r="2" spans="1:16">
      <c r="A2" s="80" t="s">
        <v>15475</v>
      </c>
      <c r="B2" s="132" t="str">
        <f>METADATA!G97</f>
        <v>คุ้มครองสิทธิและเสรี</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คดี</v>
      </c>
      <c r="F4" s="128" t="str">
        <f>E4</f>
        <v>คดี</v>
      </c>
      <c r="G4" s="128" t="str">
        <f t="shared" ref="G4:P4" si="0">F4</f>
        <v>คดี</v>
      </c>
      <c r="H4" s="128" t="str">
        <f t="shared" si="0"/>
        <v>คดี</v>
      </c>
      <c r="I4" s="128" t="str">
        <f t="shared" si="0"/>
        <v>คดี</v>
      </c>
      <c r="J4" s="128" t="str">
        <f t="shared" si="0"/>
        <v>คดี</v>
      </c>
      <c r="K4" s="128" t="str">
        <f t="shared" si="0"/>
        <v>คดี</v>
      </c>
      <c r="L4" s="128" t="str">
        <f t="shared" si="0"/>
        <v>คดี</v>
      </c>
      <c r="M4" s="128" t="str">
        <f t="shared" si="0"/>
        <v>คดี</v>
      </c>
      <c r="N4" s="128" t="str">
        <f t="shared" si="0"/>
        <v>คดี</v>
      </c>
      <c r="O4" s="128" t="str">
        <f>N4</f>
        <v>คดี</v>
      </c>
      <c r="P4" s="128" t="str">
        <f t="shared" si="0"/>
        <v>คดี</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v>127</v>
      </c>
      <c r="F7783" s="94">
        <v>134</v>
      </c>
      <c r="G7783" s="94">
        <v>228</v>
      </c>
      <c r="H7783" s="94">
        <v>91</v>
      </c>
      <c r="I7783" s="94">
        <v>87</v>
      </c>
      <c r="J7783" s="94">
        <v>71</v>
      </c>
      <c r="K7783" s="94">
        <v>476</v>
      </c>
      <c r="L7783" s="94">
        <v>384</v>
      </c>
      <c r="M7783" s="94">
        <v>325</v>
      </c>
      <c r="N7783" s="94"/>
      <c r="O7783" s="94"/>
      <c r="P7783" s="94"/>
    </row>
    <row r="7784" spans="1:16">
      <c r="A7784" s="88" t="s">
        <v>14235</v>
      </c>
      <c r="B7784" s="89" t="s">
        <v>14234</v>
      </c>
      <c r="C7784" s="90" t="s">
        <v>14236</v>
      </c>
      <c r="D7784" s="91"/>
      <c r="E7784" s="92">
        <v>27</v>
      </c>
      <c r="F7784" s="92">
        <v>17</v>
      </c>
      <c r="G7784" s="92">
        <v>28</v>
      </c>
      <c r="H7784" s="92">
        <v>5</v>
      </c>
      <c r="I7784" s="92">
        <v>14</v>
      </c>
      <c r="J7784" s="92">
        <v>8</v>
      </c>
      <c r="K7784" s="92">
        <v>66</v>
      </c>
      <c r="L7784" s="92">
        <v>55</v>
      </c>
      <c r="M7784" s="92">
        <v>44</v>
      </c>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v>4</v>
      </c>
      <c r="F7791" s="92">
        <v>7</v>
      </c>
      <c r="G7791" s="92">
        <v>5</v>
      </c>
      <c r="H7791" s="92">
        <v>1</v>
      </c>
      <c r="I7791" s="92">
        <v>1</v>
      </c>
      <c r="J7791" s="92"/>
      <c r="K7791" s="92">
        <v>24</v>
      </c>
      <c r="L7791" s="92">
        <v>13</v>
      </c>
      <c r="M7791" s="92">
        <v>17</v>
      </c>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v>8</v>
      </c>
      <c r="F7803" s="92">
        <v>3</v>
      </c>
      <c r="G7803" s="92">
        <v>1</v>
      </c>
      <c r="H7803" s="92">
        <v>5</v>
      </c>
      <c r="I7803" s="92">
        <v>2</v>
      </c>
      <c r="J7803" s="92">
        <v>2</v>
      </c>
      <c r="K7803" s="92">
        <v>37</v>
      </c>
      <c r="L7803" s="92">
        <v>34</v>
      </c>
      <c r="M7803" s="92">
        <v>31</v>
      </c>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v>4</v>
      </c>
      <c r="F7818" s="92">
        <v>3</v>
      </c>
      <c r="G7818" s="92">
        <v>5</v>
      </c>
      <c r="H7818" s="92">
        <v>6</v>
      </c>
      <c r="I7818" s="92">
        <v>2</v>
      </c>
      <c r="J7818" s="92"/>
      <c r="K7818" s="92">
        <v>13</v>
      </c>
      <c r="L7818" s="92">
        <v>15</v>
      </c>
      <c r="M7818" s="92">
        <v>16</v>
      </c>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v>6</v>
      </c>
      <c r="F7829" s="92">
        <v>5</v>
      </c>
      <c r="G7829" s="92">
        <v>5</v>
      </c>
      <c r="H7829" s="92">
        <v>2</v>
      </c>
      <c r="I7829" s="92">
        <v>3</v>
      </c>
      <c r="J7829" s="92">
        <v>2</v>
      </c>
      <c r="K7829" s="92">
        <v>35</v>
      </c>
      <c r="L7829" s="92">
        <v>19</v>
      </c>
      <c r="M7829" s="92">
        <v>19</v>
      </c>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v>2</v>
      </c>
      <c r="F7837" s="92">
        <v>2</v>
      </c>
      <c r="G7837" s="92"/>
      <c r="H7837" s="92">
        <v>7</v>
      </c>
      <c r="I7837" s="92">
        <v>3</v>
      </c>
      <c r="J7837" s="92">
        <v>1</v>
      </c>
      <c r="K7837" s="92">
        <v>31</v>
      </c>
      <c r="L7837" s="92">
        <v>18</v>
      </c>
      <c r="M7837" s="92">
        <v>15</v>
      </c>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v>5</v>
      </c>
      <c r="F7847" s="92">
        <v>12</v>
      </c>
      <c r="G7847" s="92">
        <v>12</v>
      </c>
      <c r="H7847" s="92">
        <v>5</v>
      </c>
      <c r="I7847" s="92">
        <v>3</v>
      </c>
      <c r="J7847" s="92">
        <v>3</v>
      </c>
      <c r="K7847" s="92">
        <v>20</v>
      </c>
      <c r="L7847" s="92">
        <v>12</v>
      </c>
      <c r="M7847" s="92">
        <v>14</v>
      </c>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v>5</v>
      </c>
      <c r="L7860" s="92">
        <v>2</v>
      </c>
      <c r="M7860" s="92">
        <v>2</v>
      </c>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v>10</v>
      </c>
      <c r="F7865" s="92">
        <v>12</v>
      </c>
      <c r="G7865" s="92">
        <v>7</v>
      </c>
      <c r="H7865" s="92">
        <v>7</v>
      </c>
      <c r="I7865" s="92">
        <v>4</v>
      </c>
      <c r="J7865" s="92">
        <v>4</v>
      </c>
      <c r="K7865" s="92">
        <v>27</v>
      </c>
      <c r="L7865" s="92">
        <v>24</v>
      </c>
      <c r="M7865" s="92">
        <v>17</v>
      </c>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v>6</v>
      </c>
      <c r="F7871" s="92">
        <v>12</v>
      </c>
      <c r="G7871" s="92">
        <v>39</v>
      </c>
      <c r="H7871" s="92">
        <v>4</v>
      </c>
      <c r="I7871" s="92">
        <v>8</v>
      </c>
      <c r="J7871" s="92">
        <v>7</v>
      </c>
      <c r="K7871" s="92">
        <v>49</v>
      </c>
      <c r="L7871" s="92">
        <v>22</v>
      </c>
      <c r="M7871" s="92">
        <v>23</v>
      </c>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v>17</v>
      </c>
      <c r="F7881" s="92">
        <v>25</v>
      </c>
      <c r="G7881" s="92">
        <v>88</v>
      </c>
      <c r="H7881" s="92">
        <v>13</v>
      </c>
      <c r="I7881" s="92">
        <v>17</v>
      </c>
      <c r="J7881" s="92">
        <v>16</v>
      </c>
      <c r="K7881" s="92">
        <v>76</v>
      </c>
      <c r="L7881" s="92">
        <v>87</v>
      </c>
      <c r="M7881" s="92">
        <v>63</v>
      </c>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v>6</v>
      </c>
      <c r="F7895" s="92">
        <v>1</v>
      </c>
      <c r="G7895" s="92">
        <v>1</v>
      </c>
      <c r="H7895" s="92"/>
      <c r="I7895" s="92"/>
      <c r="J7895" s="92"/>
      <c r="K7895" s="92">
        <v>5</v>
      </c>
      <c r="L7895" s="92">
        <v>5</v>
      </c>
      <c r="M7895" s="92">
        <v>4</v>
      </c>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v>2</v>
      </c>
      <c r="F7900" s="92">
        <v>2</v>
      </c>
      <c r="G7900" s="92">
        <v>3</v>
      </c>
      <c r="H7900" s="92">
        <v>12</v>
      </c>
      <c r="I7900" s="92">
        <v>2</v>
      </c>
      <c r="J7900" s="92">
        <v>2</v>
      </c>
      <c r="K7900" s="92">
        <v>13</v>
      </c>
      <c r="L7900" s="92">
        <v>11</v>
      </c>
      <c r="M7900" s="92">
        <v>6</v>
      </c>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v>3</v>
      </c>
      <c r="F7905" s="92">
        <v>3</v>
      </c>
      <c r="G7905" s="92">
        <v>5</v>
      </c>
      <c r="H7905" s="92">
        <v>2</v>
      </c>
      <c r="I7905" s="92">
        <v>1</v>
      </c>
      <c r="J7905" s="92">
        <v>1</v>
      </c>
      <c r="K7905" s="92">
        <v>13</v>
      </c>
      <c r="L7905" s="92">
        <v>7</v>
      </c>
      <c r="M7905" s="92">
        <v>8</v>
      </c>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v>15</v>
      </c>
      <c r="F7910" s="92">
        <v>16</v>
      </c>
      <c r="G7910" s="92">
        <v>9</v>
      </c>
      <c r="H7910" s="92">
        <v>11</v>
      </c>
      <c r="I7910" s="92">
        <v>7</v>
      </c>
      <c r="J7910" s="92">
        <v>5</v>
      </c>
      <c r="K7910" s="92">
        <v>41</v>
      </c>
      <c r="L7910" s="92">
        <v>40</v>
      </c>
      <c r="M7910" s="92">
        <v>24</v>
      </c>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v>1</v>
      </c>
      <c r="H7922" s="92"/>
      <c r="I7922" s="92">
        <v>2</v>
      </c>
      <c r="J7922" s="92">
        <v>2</v>
      </c>
      <c r="K7922" s="92">
        <v>1</v>
      </c>
      <c r="L7922" s="92">
        <v>4</v>
      </c>
      <c r="M7922" s="92">
        <v>3</v>
      </c>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zoomScaleNormal="100" zoomScaleSheetLayoutView="110" workbookViewId="0">
      <selection activeCell="G107" sqref="G107:U107"/>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15480</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15481</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15482</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15483</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22.5" customHeight="1">
      <c r="A73" s="4"/>
      <c r="B73" s="165" t="s">
        <v>15484</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345" customHeight="1">
      <c r="A74" s="4"/>
      <c r="B74" s="165" t="s">
        <v>15484</v>
      </c>
      <c r="C74" s="166"/>
      <c r="D74" s="166"/>
      <c r="E74" s="166"/>
      <c r="F74" s="166"/>
      <c r="G74" s="166"/>
      <c r="H74" s="166"/>
      <c r="I74" s="166"/>
      <c r="J74" s="166"/>
      <c r="K74" s="166"/>
      <c r="L74" s="166"/>
      <c r="M74" s="166"/>
      <c r="N74" s="166"/>
      <c r="O74" s="166"/>
      <c r="P74" s="166"/>
      <c r="Q74" s="166"/>
      <c r="R74" s="166"/>
      <c r="S74" s="166"/>
      <c r="T74" s="166"/>
      <c r="U74" s="166"/>
      <c r="V74" s="166"/>
      <c r="W74" s="166"/>
      <c r="X74" s="166"/>
      <c r="Y74" s="166"/>
      <c r="Z74" s="166"/>
      <c r="AA74" s="166"/>
      <c r="AB74" s="166"/>
      <c r="AC74" s="167"/>
      <c r="AD74" s="52"/>
      <c r="AE74" s="51" t="s">
        <v>67</v>
      </c>
      <c r="AF74" s="52"/>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t="s">
        <v>15485</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t="s">
        <v>15486</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t="s">
        <v>15487</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t="s">
        <v>15488</v>
      </c>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7">
    <mergeCell ref="B74:AC74"/>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90"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2019-09-05T03:25:03Z</dcterms:modified>
</cp:coreProperties>
</file>